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435" firstSheet="1" activeTab="1"/>
  </bookViews>
  <sheets>
    <sheet name="PROGRAM IZVAJANJA" sheetId="1" r:id="rId1"/>
    <sheet name="OBJEKTI IN REFERENČNE KOLIČINE" sheetId="30" r:id="rId2"/>
    <sheet name="UKREPI - SPLOŠNE ZAHTEVE" sheetId="4" r:id="rId3"/>
    <sheet name="ENERGETSKO UPRAVLJANJE" sheetId="13" r:id="rId4"/>
    <sheet name="UKREPI (PO OBJEKTIH)" sheetId="5" r:id="rId5"/>
    <sheet name="OB1" sheetId="7" r:id="rId6"/>
    <sheet name="OB2" sheetId="14" r:id="rId7"/>
    <sheet name="OB3" sheetId="15" r:id="rId8"/>
    <sheet name="OB4" sheetId="16" r:id="rId9"/>
    <sheet name="OB5" sheetId="17" r:id="rId10"/>
    <sheet name="OB6" sheetId="18" r:id="rId11"/>
    <sheet name="OB7" sheetId="19" r:id="rId12"/>
    <sheet name="OB8" sheetId="20" r:id="rId13"/>
    <sheet name="OB9" sheetId="21" r:id="rId14"/>
    <sheet name="OB10" sheetId="22" r:id="rId15"/>
    <sheet name="OB11" sheetId="23" r:id="rId16"/>
    <sheet name="OB12" sheetId="24" r:id="rId17"/>
    <sheet name="OB13" sheetId="25" r:id="rId18"/>
    <sheet name="OB14" sheetId="27" r:id="rId19"/>
    <sheet name="OB15" sheetId="28" r:id="rId20"/>
    <sheet name="UKREPI (SKUPAJ)" sheetId="8" r:id="rId21"/>
    <sheet name="VZOREC OBRAČUNA - TOPLOTA" sheetId="9" r:id="rId22"/>
    <sheet name="VZOREC OBRAČUNA - EL. ENERGIJA" sheetId="10" r:id="rId23"/>
    <sheet name="VZOREC OBRAČUNA - SKUPAJ" sheetId="11" r:id="rId24"/>
  </sheets>
  <definedNames>
    <definedName name="_xlnm.Print_Area" localSheetId="3">'ENERGETSKO UPRAVLJANJE'!$A$1:$B$42</definedName>
    <definedName name="_xlnm.Print_Area" localSheetId="2">'UKREPI - SPLOŠNE ZAHTEVE'!$A:$B</definedName>
    <definedName name="_xlnm.Print_Area" localSheetId="4">'UKREPI (PO OBJEKTIH)'!$A$1:$B$116</definedName>
    <definedName name="_xlnm.Print_Area" localSheetId="20">'UKREPI (SKUPAJ)'!$A$1:$K$22</definedName>
    <definedName name="_xlnm.Print_Area" localSheetId="21">'VZOREC OBRAČUNA - TOPLOTA'!$A$1:$T$28</definedName>
  </definedNames>
  <calcPr calcId="152511"/>
</workbook>
</file>

<file path=xl/calcChain.xml><?xml version="1.0" encoding="utf-8"?>
<calcChain xmlns="http://schemas.openxmlformats.org/spreadsheetml/2006/main">
  <c r="P16" i="30" l="1"/>
  <c r="P15" i="30"/>
  <c r="P14" i="30"/>
  <c r="R14" i="30"/>
  <c r="P13" i="30"/>
  <c r="P12" i="30"/>
  <c r="P11" i="30"/>
  <c r="P10" i="30"/>
  <c r="P9" i="30"/>
  <c r="P8" i="30"/>
  <c r="P7" i="30"/>
  <c r="P6" i="30"/>
  <c r="P5" i="30"/>
  <c r="P4" i="30"/>
  <c r="P3" i="30"/>
  <c r="L24" i="8" l="1"/>
  <c r="L23" i="8"/>
  <c r="K24" i="8"/>
  <c r="L19" i="8"/>
  <c r="L18" i="8"/>
  <c r="L17" i="8"/>
  <c r="L16" i="8"/>
  <c r="L15" i="8"/>
  <c r="L14" i="8"/>
  <c r="L13" i="8"/>
  <c r="L12" i="8"/>
  <c r="L11" i="8"/>
  <c r="L10" i="8"/>
  <c r="L9" i="8"/>
  <c r="L8" i="8"/>
  <c r="L7" i="8"/>
  <c r="L6" i="8"/>
  <c r="L5" i="8"/>
  <c r="L20" i="8" s="1"/>
  <c r="F8" i="11"/>
  <c r="F7" i="11"/>
  <c r="D7" i="11"/>
  <c r="I19" i="8"/>
  <c r="I18" i="8"/>
  <c r="I17" i="8"/>
  <c r="I16" i="8"/>
  <c r="I15" i="8"/>
  <c r="I14" i="8"/>
  <c r="I13" i="8"/>
  <c r="I12" i="8"/>
  <c r="I11" i="8"/>
  <c r="I10" i="8"/>
  <c r="I9" i="8"/>
  <c r="I8" i="8"/>
  <c r="I7" i="8"/>
  <c r="I6" i="8"/>
  <c r="I5" i="8"/>
  <c r="C37" i="28"/>
  <c r="C38" i="28" s="1"/>
  <c r="C34" i="28"/>
  <c r="C33" i="28"/>
  <c r="C32" i="28"/>
  <c r="C27" i="28"/>
  <c r="C28" i="28" s="1"/>
  <c r="C25" i="28"/>
  <c r="C21" i="28"/>
  <c r="C22" i="28" s="1"/>
  <c r="C14" i="28"/>
  <c r="B14" i="28"/>
  <c r="C37" i="27"/>
  <c r="C38" i="27" s="1"/>
  <c r="C34" i="27"/>
  <c r="C33" i="27"/>
  <c r="C32" i="27"/>
  <c r="C27" i="27"/>
  <c r="C28" i="27" s="1"/>
  <c r="C25" i="27"/>
  <c r="C21" i="27"/>
  <c r="C22" i="27" s="1"/>
  <c r="C14" i="27"/>
  <c r="B14" i="27"/>
  <c r="C37" i="25"/>
  <c r="C38" i="25" s="1"/>
  <c r="C34" i="25"/>
  <c r="C33" i="25"/>
  <c r="C32" i="25"/>
  <c r="C28" i="25"/>
  <c r="C40" i="25" s="1"/>
  <c r="C27" i="25"/>
  <c r="C25" i="25"/>
  <c r="C21" i="25"/>
  <c r="C22" i="25" s="1"/>
  <c r="C14" i="25"/>
  <c r="B14" i="25"/>
  <c r="C37" i="24"/>
  <c r="C38" i="24" s="1"/>
  <c r="C34" i="24"/>
  <c r="C33" i="24"/>
  <c r="C32" i="24"/>
  <c r="C28" i="24"/>
  <c r="C40" i="24" s="1"/>
  <c r="C27" i="24"/>
  <c r="C25" i="24"/>
  <c r="C21" i="24"/>
  <c r="C22" i="24" s="1"/>
  <c r="C14" i="24"/>
  <c r="B14" i="24"/>
  <c r="C37" i="23"/>
  <c r="C38" i="23" s="1"/>
  <c r="C34" i="23"/>
  <c r="C33" i="23"/>
  <c r="C32" i="23"/>
  <c r="C28" i="23"/>
  <c r="C40" i="23" s="1"/>
  <c r="C27" i="23"/>
  <c r="C25" i="23"/>
  <c r="C21" i="23"/>
  <c r="C22" i="23" s="1"/>
  <c r="C14" i="23"/>
  <c r="B14" i="23"/>
  <c r="C37" i="22"/>
  <c r="C38" i="22" s="1"/>
  <c r="C34" i="22"/>
  <c r="C33" i="22"/>
  <c r="C32" i="22"/>
  <c r="C27" i="22"/>
  <c r="C28" i="22" s="1"/>
  <c r="C25" i="22"/>
  <c r="C21" i="22"/>
  <c r="C22" i="22" s="1"/>
  <c r="C14" i="22"/>
  <c r="B14" i="22"/>
  <c r="C37" i="21"/>
  <c r="C38" i="21" s="1"/>
  <c r="C34" i="21"/>
  <c r="C33" i="21"/>
  <c r="C32" i="21"/>
  <c r="C28" i="21"/>
  <c r="C40" i="21" s="1"/>
  <c r="C27" i="21"/>
  <c r="C25" i="21"/>
  <c r="C21" i="21"/>
  <c r="C22" i="21" s="1"/>
  <c r="C14" i="21"/>
  <c r="B14" i="21"/>
  <c r="C37" i="20"/>
  <c r="C38" i="20" s="1"/>
  <c r="C34" i="20"/>
  <c r="C33" i="20"/>
  <c r="C32" i="20"/>
  <c r="C28" i="20"/>
  <c r="C40" i="20" s="1"/>
  <c r="C27" i="20"/>
  <c r="C25" i="20"/>
  <c r="C21" i="20"/>
  <c r="C22" i="20" s="1"/>
  <c r="C14" i="20"/>
  <c r="B14" i="20"/>
  <c r="C37" i="19"/>
  <c r="C38" i="19" s="1"/>
  <c r="C34" i="19"/>
  <c r="C33" i="19"/>
  <c r="C32" i="19"/>
  <c r="C27" i="19"/>
  <c r="C28" i="19" s="1"/>
  <c r="C25" i="19"/>
  <c r="C21" i="19"/>
  <c r="C22" i="19" s="1"/>
  <c r="C14" i="19"/>
  <c r="B14" i="19"/>
  <c r="C37" i="18"/>
  <c r="C38" i="18" s="1"/>
  <c r="C34" i="18"/>
  <c r="C33" i="18"/>
  <c r="C32" i="18"/>
  <c r="C28" i="18"/>
  <c r="C40" i="18" s="1"/>
  <c r="C27" i="18"/>
  <c r="C25" i="18"/>
  <c r="C21" i="18"/>
  <c r="C22" i="18" s="1"/>
  <c r="C14" i="18"/>
  <c r="B14" i="18"/>
  <c r="C37" i="17"/>
  <c r="C38" i="17" s="1"/>
  <c r="C34" i="17"/>
  <c r="C33" i="17"/>
  <c r="C32" i="17"/>
  <c r="C28" i="17"/>
  <c r="C40" i="17" s="1"/>
  <c r="C27" i="17"/>
  <c r="C25" i="17"/>
  <c r="C21" i="17"/>
  <c r="C22" i="17" s="1"/>
  <c r="C14" i="17"/>
  <c r="B14" i="17"/>
  <c r="C37" i="16"/>
  <c r="C38" i="16" s="1"/>
  <c r="C34" i="16"/>
  <c r="C33" i="16"/>
  <c r="C32" i="16"/>
  <c r="C27" i="16"/>
  <c r="C28" i="16" s="1"/>
  <c r="C25" i="16"/>
  <c r="C21" i="16"/>
  <c r="C22" i="16" s="1"/>
  <c r="C14" i="16"/>
  <c r="B14" i="16"/>
  <c r="C37" i="15"/>
  <c r="C38" i="15" s="1"/>
  <c r="C34" i="15"/>
  <c r="C33" i="15"/>
  <c r="C32" i="15"/>
  <c r="C28" i="15"/>
  <c r="C40" i="15" s="1"/>
  <c r="C27" i="15"/>
  <c r="C25" i="15"/>
  <c r="C21" i="15"/>
  <c r="C22" i="15" s="1"/>
  <c r="C14" i="15"/>
  <c r="B14" i="15"/>
  <c r="C37" i="14"/>
  <c r="C38" i="14" s="1"/>
  <c r="C34" i="14"/>
  <c r="C33" i="14"/>
  <c r="C32" i="14"/>
  <c r="C28" i="14"/>
  <c r="C40" i="14" s="1"/>
  <c r="C27" i="14"/>
  <c r="C25" i="14"/>
  <c r="C21" i="14"/>
  <c r="C22" i="14" s="1"/>
  <c r="C14" i="14"/>
  <c r="B14" i="14"/>
  <c r="C37" i="7"/>
  <c r="C38" i="7" s="1"/>
  <c r="C33" i="7"/>
  <c r="C40" i="22" l="1"/>
  <c r="B58" i="22" s="1"/>
  <c r="C58" i="22" s="1"/>
  <c r="C40" i="28"/>
  <c r="C29" i="28"/>
  <c r="C29" i="27"/>
  <c r="C40" i="27"/>
  <c r="B58" i="25"/>
  <c r="C58" i="25" s="1"/>
  <c r="B56" i="25"/>
  <c r="C56" i="25" s="1"/>
  <c r="B54" i="25"/>
  <c r="C54" i="25" s="1"/>
  <c r="B52" i="25"/>
  <c r="C52" i="25" s="1"/>
  <c r="B50" i="25"/>
  <c r="C50" i="25" s="1"/>
  <c r="B48" i="25"/>
  <c r="C48" i="25" s="1"/>
  <c r="B46" i="25"/>
  <c r="C46" i="25" s="1"/>
  <c r="B57" i="25"/>
  <c r="C57" i="25" s="1"/>
  <c r="B55" i="25"/>
  <c r="C55" i="25" s="1"/>
  <c r="B51" i="25"/>
  <c r="C51" i="25" s="1"/>
  <c r="B47" i="25"/>
  <c r="C47" i="25" s="1"/>
  <c r="B59" i="25"/>
  <c r="C59" i="25" s="1"/>
  <c r="B53" i="25"/>
  <c r="C53" i="25" s="1"/>
  <c r="B49" i="25"/>
  <c r="C49" i="25" s="1"/>
  <c r="B45" i="25"/>
  <c r="C45" i="25" s="1"/>
  <c r="C60" i="25" s="1"/>
  <c r="C41" i="25" s="1"/>
  <c r="C29" i="25"/>
  <c r="B58" i="24"/>
  <c r="C58" i="24" s="1"/>
  <c r="B56" i="24"/>
  <c r="C56" i="24" s="1"/>
  <c r="B54" i="24"/>
  <c r="C54" i="24" s="1"/>
  <c r="B52" i="24"/>
  <c r="C52" i="24" s="1"/>
  <c r="B50" i="24"/>
  <c r="C50" i="24" s="1"/>
  <c r="B48" i="24"/>
  <c r="C48" i="24" s="1"/>
  <c r="B46" i="24"/>
  <c r="C46" i="24" s="1"/>
  <c r="B59" i="24"/>
  <c r="C59" i="24" s="1"/>
  <c r="B57" i="24"/>
  <c r="C57" i="24" s="1"/>
  <c r="B55" i="24"/>
  <c r="C55" i="24" s="1"/>
  <c r="B53" i="24"/>
  <c r="C53" i="24" s="1"/>
  <c r="B51" i="24"/>
  <c r="C51" i="24" s="1"/>
  <c r="B49" i="24"/>
  <c r="C49" i="24" s="1"/>
  <c r="B47" i="24"/>
  <c r="C47" i="24" s="1"/>
  <c r="B45" i="24"/>
  <c r="C45" i="24" s="1"/>
  <c r="C60" i="24" s="1"/>
  <c r="C41" i="24" s="1"/>
  <c r="C29" i="24"/>
  <c r="B58" i="23"/>
  <c r="C58" i="23" s="1"/>
  <c r="B56" i="23"/>
  <c r="C56" i="23" s="1"/>
  <c r="B54" i="23"/>
  <c r="C54" i="23" s="1"/>
  <c r="B52" i="23"/>
  <c r="C52" i="23" s="1"/>
  <c r="B50" i="23"/>
  <c r="C50" i="23" s="1"/>
  <c r="B48" i="23"/>
  <c r="C48" i="23" s="1"/>
  <c r="B46" i="23"/>
  <c r="C46" i="23" s="1"/>
  <c r="B59" i="23"/>
  <c r="C59" i="23" s="1"/>
  <c r="B57" i="23"/>
  <c r="C57" i="23" s="1"/>
  <c r="B55" i="23"/>
  <c r="C55" i="23" s="1"/>
  <c r="B53" i="23"/>
  <c r="C53" i="23" s="1"/>
  <c r="B51" i="23"/>
  <c r="C51" i="23" s="1"/>
  <c r="B49" i="23"/>
  <c r="C49" i="23" s="1"/>
  <c r="B47" i="23"/>
  <c r="C47" i="23" s="1"/>
  <c r="B45" i="23"/>
  <c r="C45" i="23" s="1"/>
  <c r="C60" i="23" s="1"/>
  <c r="C41" i="23" s="1"/>
  <c r="C29" i="23"/>
  <c r="B54" i="22"/>
  <c r="C54" i="22" s="1"/>
  <c r="B52" i="22"/>
  <c r="C52" i="22" s="1"/>
  <c r="B46" i="22"/>
  <c r="C46" i="22" s="1"/>
  <c r="B59" i="22"/>
  <c r="C59" i="22" s="1"/>
  <c r="B57" i="22"/>
  <c r="C57" i="22" s="1"/>
  <c r="B55" i="22"/>
  <c r="C55" i="22" s="1"/>
  <c r="B53" i="22"/>
  <c r="C53" i="22" s="1"/>
  <c r="B51" i="22"/>
  <c r="C51" i="22" s="1"/>
  <c r="B49" i="22"/>
  <c r="C49" i="22" s="1"/>
  <c r="B47" i="22"/>
  <c r="C47" i="22" s="1"/>
  <c r="B45" i="22"/>
  <c r="C45" i="22" s="1"/>
  <c r="C60" i="22" s="1"/>
  <c r="C41" i="22" s="1"/>
  <c r="C29" i="22"/>
  <c r="B58" i="21"/>
  <c r="C58" i="21" s="1"/>
  <c r="B56" i="21"/>
  <c r="C56" i="21" s="1"/>
  <c r="B54" i="21"/>
  <c r="C54" i="21" s="1"/>
  <c r="B52" i="21"/>
  <c r="C52" i="21" s="1"/>
  <c r="B50" i="21"/>
  <c r="C50" i="21" s="1"/>
  <c r="B48" i="21"/>
  <c r="C48" i="21" s="1"/>
  <c r="B46" i="21"/>
  <c r="C46" i="21" s="1"/>
  <c r="B59" i="21"/>
  <c r="C59" i="21" s="1"/>
  <c r="B57" i="21"/>
  <c r="C57" i="21" s="1"/>
  <c r="B55" i="21"/>
  <c r="C55" i="21" s="1"/>
  <c r="B53" i="21"/>
  <c r="C53" i="21" s="1"/>
  <c r="B51" i="21"/>
  <c r="C51" i="21" s="1"/>
  <c r="B49" i="21"/>
  <c r="C49" i="21" s="1"/>
  <c r="B47" i="21"/>
  <c r="C47" i="21" s="1"/>
  <c r="B45" i="21"/>
  <c r="C45" i="21" s="1"/>
  <c r="C60" i="21" s="1"/>
  <c r="C41" i="21" s="1"/>
  <c r="C29" i="21"/>
  <c r="B58" i="20"/>
  <c r="C58" i="20" s="1"/>
  <c r="B56" i="20"/>
  <c r="C56" i="20" s="1"/>
  <c r="B54" i="20"/>
  <c r="C54" i="20" s="1"/>
  <c r="B52" i="20"/>
  <c r="C52" i="20" s="1"/>
  <c r="B50" i="20"/>
  <c r="C50" i="20" s="1"/>
  <c r="B48" i="20"/>
  <c r="C48" i="20" s="1"/>
  <c r="B46" i="20"/>
  <c r="C46" i="20" s="1"/>
  <c r="B59" i="20"/>
  <c r="C59" i="20" s="1"/>
  <c r="B57" i="20"/>
  <c r="C57" i="20" s="1"/>
  <c r="B55" i="20"/>
  <c r="C55" i="20" s="1"/>
  <c r="B53" i="20"/>
  <c r="C53" i="20" s="1"/>
  <c r="B51" i="20"/>
  <c r="C51" i="20" s="1"/>
  <c r="B49" i="20"/>
  <c r="C49" i="20" s="1"/>
  <c r="B47" i="20"/>
  <c r="C47" i="20" s="1"/>
  <c r="B45" i="20"/>
  <c r="C45" i="20" s="1"/>
  <c r="C60" i="20" s="1"/>
  <c r="C41" i="20" s="1"/>
  <c r="C29" i="20"/>
  <c r="C29" i="19"/>
  <c r="C40" i="19"/>
  <c r="B58" i="18"/>
  <c r="C58" i="18" s="1"/>
  <c r="B56" i="18"/>
  <c r="C56" i="18" s="1"/>
  <c r="B54" i="18"/>
  <c r="C54" i="18" s="1"/>
  <c r="B52" i="18"/>
  <c r="C52" i="18" s="1"/>
  <c r="B50" i="18"/>
  <c r="C50" i="18" s="1"/>
  <c r="B48" i="18"/>
  <c r="C48" i="18" s="1"/>
  <c r="B46" i="18"/>
  <c r="C46" i="18" s="1"/>
  <c r="B59" i="18"/>
  <c r="C59" i="18" s="1"/>
  <c r="B57" i="18"/>
  <c r="C57" i="18" s="1"/>
  <c r="B55" i="18"/>
  <c r="C55" i="18" s="1"/>
  <c r="B53" i="18"/>
  <c r="C53" i="18" s="1"/>
  <c r="B51" i="18"/>
  <c r="C51" i="18" s="1"/>
  <c r="B49" i="18"/>
  <c r="C49" i="18" s="1"/>
  <c r="B47" i="18"/>
  <c r="C47" i="18" s="1"/>
  <c r="B45" i="18"/>
  <c r="C45" i="18" s="1"/>
  <c r="C60" i="18" s="1"/>
  <c r="C41" i="18" s="1"/>
  <c r="C29" i="18"/>
  <c r="B58" i="17"/>
  <c r="C58" i="17" s="1"/>
  <c r="B56" i="17"/>
  <c r="C56" i="17" s="1"/>
  <c r="B54" i="17"/>
  <c r="C54" i="17" s="1"/>
  <c r="B52" i="17"/>
  <c r="C52" i="17" s="1"/>
  <c r="B50" i="17"/>
  <c r="C50" i="17" s="1"/>
  <c r="B48" i="17"/>
  <c r="C48" i="17" s="1"/>
  <c r="B46" i="17"/>
  <c r="C46" i="17" s="1"/>
  <c r="B59" i="17"/>
  <c r="C59" i="17" s="1"/>
  <c r="B57" i="17"/>
  <c r="C57" i="17" s="1"/>
  <c r="B55" i="17"/>
  <c r="C55" i="17" s="1"/>
  <c r="B53" i="17"/>
  <c r="C53" i="17" s="1"/>
  <c r="B51" i="17"/>
  <c r="C51" i="17" s="1"/>
  <c r="B49" i="17"/>
  <c r="C49" i="17" s="1"/>
  <c r="B47" i="17"/>
  <c r="C47" i="17" s="1"/>
  <c r="B45" i="17"/>
  <c r="C45" i="17" s="1"/>
  <c r="C60" i="17" s="1"/>
  <c r="C41" i="17" s="1"/>
  <c r="C29" i="17"/>
  <c r="C29" i="16"/>
  <c r="C40" i="16"/>
  <c r="B58" i="15"/>
  <c r="C58" i="15" s="1"/>
  <c r="B56" i="15"/>
  <c r="C56" i="15" s="1"/>
  <c r="B54" i="15"/>
  <c r="C54" i="15" s="1"/>
  <c r="B52" i="15"/>
  <c r="C52" i="15" s="1"/>
  <c r="B50" i="15"/>
  <c r="C50" i="15" s="1"/>
  <c r="B48" i="15"/>
  <c r="C48" i="15" s="1"/>
  <c r="B46" i="15"/>
  <c r="C46" i="15" s="1"/>
  <c r="B59" i="15"/>
  <c r="C59" i="15" s="1"/>
  <c r="B57" i="15"/>
  <c r="C57" i="15" s="1"/>
  <c r="B55" i="15"/>
  <c r="C55" i="15" s="1"/>
  <c r="B53" i="15"/>
  <c r="C53" i="15" s="1"/>
  <c r="B51" i="15"/>
  <c r="C51" i="15" s="1"/>
  <c r="B49" i="15"/>
  <c r="C49" i="15" s="1"/>
  <c r="B47" i="15"/>
  <c r="C47" i="15" s="1"/>
  <c r="B45" i="15"/>
  <c r="C45" i="15" s="1"/>
  <c r="C60" i="15" s="1"/>
  <c r="C41" i="15" s="1"/>
  <c r="C29" i="15"/>
  <c r="I20" i="8"/>
  <c r="B58" i="14"/>
  <c r="C58" i="14" s="1"/>
  <c r="B56" i="14"/>
  <c r="C56" i="14" s="1"/>
  <c r="B54" i="14"/>
  <c r="C54" i="14" s="1"/>
  <c r="B52" i="14"/>
  <c r="C52" i="14" s="1"/>
  <c r="B50" i="14"/>
  <c r="C50" i="14" s="1"/>
  <c r="B48" i="14"/>
  <c r="C48" i="14" s="1"/>
  <c r="B46" i="14"/>
  <c r="C46" i="14" s="1"/>
  <c r="B59" i="14"/>
  <c r="C59" i="14" s="1"/>
  <c r="B57" i="14"/>
  <c r="C57" i="14" s="1"/>
  <c r="B55" i="14"/>
  <c r="C55" i="14" s="1"/>
  <c r="B53" i="14"/>
  <c r="C53" i="14" s="1"/>
  <c r="B51" i="14"/>
  <c r="C51" i="14" s="1"/>
  <c r="B49" i="14"/>
  <c r="C49" i="14" s="1"/>
  <c r="B47" i="14"/>
  <c r="C47" i="14" s="1"/>
  <c r="B45" i="14"/>
  <c r="C45" i="14" s="1"/>
  <c r="C60" i="14" s="1"/>
  <c r="C41" i="14" s="1"/>
  <c r="C29" i="14"/>
  <c r="B48" i="22" l="1"/>
  <c r="C48" i="22" s="1"/>
  <c r="B56" i="22"/>
  <c r="C56" i="22" s="1"/>
  <c r="B50" i="22"/>
  <c r="C50" i="22" s="1"/>
  <c r="B58" i="28"/>
  <c r="C58" i="28" s="1"/>
  <c r="B56" i="28"/>
  <c r="C56" i="28" s="1"/>
  <c r="B54" i="28"/>
  <c r="C54" i="28" s="1"/>
  <c r="B52" i="28"/>
  <c r="C52" i="28" s="1"/>
  <c r="B50" i="28"/>
  <c r="C50" i="28" s="1"/>
  <c r="B48" i="28"/>
  <c r="C48" i="28" s="1"/>
  <c r="B46" i="28"/>
  <c r="C46" i="28" s="1"/>
  <c r="B59" i="28"/>
  <c r="C59" i="28" s="1"/>
  <c r="B57" i="28"/>
  <c r="C57" i="28" s="1"/>
  <c r="B55" i="28"/>
  <c r="C55" i="28" s="1"/>
  <c r="B53" i="28"/>
  <c r="C53" i="28" s="1"/>
  <c r="B51" i="28"/>
  <c r="C51" i="28" s="1"/>
  <c r="B49" i="28"/>
  <c r="C49" i="28" s="1"/>
  <c r="B47" i="28"/>
  <c r="C47" i="28" s="1"/>
  <c r="B45" i="28"/>
  <c r="C45" i="28" s="1"/>
  <c r="C60" i="28" s="1"/>
  <c r="C41" i="28" s="1"/>
  <c r="B58" i="27"/>
  <c r="C58" i="27" s="1"/>
  <c r="B56" i="27"/>
  <c r="C56" i="27" s="1"/>
  <c r="B52" i="27"/>
  <c r="C52" i="27" s="1"/>
  <c r="B50" i="27"/>
  <c r="C50" i="27" s="1"/>
  <c r="B46" i="27"/>
  <c r="C46" i="27" s="1"/>
  <c r="B59" i="27"/>
  <c r="C59" i="27" s="1"/>
  <c r="B57" i="27"/>
  <c r="C57" i="27" s="1"/>
  <c r="B55" i="27"/>
  <c r="C55" i="27" s="1"/>
  <c r="B53" i="27"/>
  <c r="C53" i="27" s="1"/>
  <c r="B51" i="27"/>
  <c r="C51" i="27" s="1"/>
  <c r="B49" i="27"/>
  <c r="C49" i="27" s="1"/>
  <c r="B47" i="27"/>
  <c r="C47" i="27" s="1"/>
  <c r="B45" i="27"/>
  <c r="C45" i="27" s="1"/>
  <c r="C60" i="27" s="1"/>
  <c r="C41" i="27" s="1"/>
  <c r="B54" i="27"/>
  <c r="C54" i="27" s="1"/>
  <c r="B48" i="27"/>
  <c r="C48" i="27" s="1"/>
  <c r="B59" i="19"/>
  <c r="C59" i="19" s="1"/>
  <c r="B57" i="19"/>
  <c r="C57" i="19" s="1"/>
  <c r="B55" i="19"/>
  <c r="C55" i="19" s="1"/>
  <c r="B53" i="19"/>
  <c r="C53" i="19" s="1"/>
  <c r="B51" i="19"/>
  <c r="C51" i="19" s="1"/>
  <c r="B49" i="19"/>
  <c r="C49" i="19" s="1"/>
  <c r="B47" i="19"/>
  <c r="C47" i="19" s="1"/>
  <c r="B45" i="19"/>
  <c r="C45" i="19" s="1"/>
  <c r="C60" i="19" s="1"/>
  <c r="C41" i="19" s="1"/>
  <c r="B58" i="19"/>
  <c r="C58" i="19" s="1"/>
  <c r="B56" i="19"/>
  <c r="C56" i="19" s="1"/>
  <c r="B54" i="19"/>
  <c r="C54" i="19" s="1"/>
  <c r="B52" i="19"/>
  <c r="C52" i="19" s="1"/>
  <c r="B50" i="19"/>
  <c r="C50" i="19" s="1"/>
  <c r="B48" i="19"/>
  <c r="C48" i="19" s="1"/>
  <c r="B46" i="19"/>
  <c r="C46" i="19" s="1"/>
  <c r="B56" i="16"/>
  <c r="C56" i="16" s="1"/>
  <c r="B46" i="16"/>
  <c r="C46" i="16" s="1"/>
  <c r="B59" i="16"/>
  <c r="C59" i="16" s="1"/>
  <c r="B57" i="16"/>
  <c r="C57" i="16" s="1"/>
  <c r="B55" i="16"/>
  <c r="C55" i="16" s="1"/>
  <c r="B53" i="16"/>
  <c r="C53" i="16" s="1"/>
  <c r="B51" i="16"/>
  <c r="C51" i="16" s="1"/>
  <c r="B49" i="16"/>
  <c r="C49" i="16" s="1"/>
  <c r="B47" i="16"/>
  <c r="C47" i="16" s="1"/>
  <c r="B45" i="16"/>
  <c r="C45" i="16" s="1"/>
  <c r="C60" i="16" s="1"/>
  <c r="C41" i="16" s="1"/>
  <c r="B58" i="16"/>
  <c r="C58" i="16" s="1"/>
  <c r="B54" i="16"/>
  <c r="C54" i="16" s="1"/>
  <c r="B52" i="16"/>
  <c r="C52" i="16" s="1"/>
  <c r="B50" i="16"/>
  <c r="C50" i="16" s="1"/>
  <c r="B48" i="16"/>
  <c r="C48" i="16" s="1"/>
  <c r="J3" i="30" l="1"/>
  <c r="P18" i="30"/>
  <c r="N17" i="30"/>
  <c r="J17" i="30"/>
  <c r="L17" i="30"/>
  <c r="R17" i="30" s="1"/>
  <c r="N16" i="30"/>
  <c r="J16" i="30"/>
  <c r="L16" i="30"/>
  <c r="R16" i="30" s="1"/>
  <c r="N15" i="30"/>
  <c r="J15" i="30"/>
  <c r="L15" i="30"/>
  <c r="R15" i="30" s="1"/>
  <c r="N14" i="30"/>
  <c r="J14" i="30"/>
  <c r="L14" i="30"/>
  <c r="N13" i="30"/>
  <c r="J13" i="30"/>
  <c r="L13" i="30"/>
  <c r="R13" i="30" s="1"/>
  <c r="N12" i="30"/>
  <c r="J12" i="30"/>
  <c r="L12" i="30"/>
  <c r="R12" i="30" s="1"/>
  <c r="N11" i="30"/>
  <c r="J11" i="30"/>
  <c r="L11" i="30"/>
  <c r="R11" i="30" s="1"/>
  <c r="N10" i="30"/>
  <c r="J10" i="30"/>
  <c r="L10" i="30"/>
  <c r="R10" i="30" s="1"/>
  <c r="N9" i="30"/>
  <c r="J9" i="30"/>
  <c r="L9" i="30"/>
  <c r="R9" i="30" s="1"/>
  <c r="N8" i="30"/>
  <c r="J8" i="30"/>
  <c r="L8" i="30"/>
  <c r="R8" i="30" s="1"/>
  <c r="N7" i="30"/>
  <c r="L7" i="30"/>
  <c r="R7" i="30" s="1"/>
  <c r="J7" i="30"/>
  <c r="N6" i="30"/>
  <c r="J6" i="30"/>
  <c r="L6" i="30"/>
  <c r="R6" i="30" s="1"/>
  <c r="N5" i="30"/>
  <c r="J5" i="30"/>
  <c r="L5" i="30"/>
  <c r="R5" i="30" s="1"/>
  <c r="N4" i="30"/>
  <c r="J4" i="30"/>
  <c r="L4" i="30"/>
  <c r="R4" i="30" s="1"/>
  <c r="N3" i="30"/>
  <c r="L3" i="30"/>
  <c r="R3" i="30" s="1"/>
  <c r="L18" i="30" l="1"/>
  <c r="R18" i="30"/>
  <c r="B14" i="7"/>
  <c r="K22" i="10" l="1"/>
  <c r="I22" i="10"/>
  <c r="H22" i="10"/>
  <c r="G22" i="10"/>
  <c r="F22" i="10"/>
  <c r="D21" i="10"/>
  <c r="C21" i="10"/>
  <c r="M21" i="10"/>
  <c r="N21" i="10" s="1"/>
  <c r="O21" i="10" s="1"/>
  <c r="D21" i="11" s="1"/>
  <c r="K21" i="10"/>
  <c r="Q22" i="9"/>
  <c r="O22" i="9"/>
  <c r="M22" i="9"/>
  <c r="L22" i="9"/>
  <c r="I22" i="9"/>
  <c r="F22" i="9"/>
  <c r="D21" i="9"/>
  <c r="C21" i="9"/>
  <c r="S21" i="9"/>
  <c r="R21" i="9"/>
  <c r="M21" i="9"/>
  <c r="O21" i="9" s="1"/>
  <c r="Q21" i="9" s="1"/>
  <c r="J21" i="9"/>
  <c r="I21" i="9"/>
  <c r="G21" i="9"/>
  <c r="C19" i="8"/>
  <c r="P19" i="8"/>
  <c r="O19" i="8"/>
  <c r="N19" i="8"/>
  <c r="M19" i="8"/>
  <c r="H19" i="8"/>
  <c r="G19" i="8"/>
  <c r="F19" i="8"/>
  <c r="D19" i="8"/>
  <c r="J19" i="8" s="1"/>
  <c r="E21" i="10" l="1"/>
  <c r="T21" i="9"/>
  <c r="C21" i="11" s="1"/>
  <c r="F21" i="11" s="1"/>
  <c r="E21" i="9"/>
  <c r="K21" i="9" s="1"/>
  <c r="E19" i="8"/>
  <c r="D20" i="10"/>
  <c r="C20" i="10"/>
  <c r="D19" i="10"/>
  <c r="C19" i="10"/>
  <c r="D18" i="10"/>
  <c r="C18" i="10"/>
  <c r="D17" i="10"/>
  <c r="C17" i="10"/>
  <c r="D16" i="10"/>
  <c r="C16" i="10"/>
  <c r="D15" i="10"/>
  <c r="C15" i="10"/>
  <c r="D14" i="10"/>
  <c r="C14" i="10"/>
  <c r="D13" i="10"/>
  <c r="C13" i="10"/>
  <c r="D12" i="10"/>
  <c r="C12" i="10"/>
  <c r="D11" i="10"/>
  <c r="C11" i="10"/>
  <c r="D10" i="10"/>
  <c r="C10" i="10"/>
  <c r="D9" i="10"/>
  <c r="C9" i="10"/>
  <c r="D8" i="10"/>
  <c r="C8" i="10"/>
  <c r="D7" i="10"/>
  <c r="C7" i="10"/>
  <c r="E18" i="10" l="1"/>
  <c r="E17" i="10"/>
  <c r="E13" i="10"/>
  <c r="E10" i="10"/>
  <c r="E9" i="10"/>
  <c r="E8" i="10"/>
  <c r="C22" i="10"/>
  <c r="E14" i="10"/>
  <c r="E15" i="10"/>
  <c r="E20" i="10"/>
  <c r="E19" i="10"/>
  <c r="E16" i="10"/>
  <c r="E12" i="10"/>
  <c r="E11" i="10"/>
  <c r="E7" i="10"/>
  <c r="I7" i="9"/>
  <c r="S20" i="9"/>
  <c r="R20" i="9"/>
  <c r="S19" i="9"/>
  <c r="R19" i="9"/>
  <c r="S18" i="9"/>
  <c r="R18" i="9"/>
  <c r="S17" i="9"/>
  <c r="R17" i="9"/>
  <c r="S16" i="9"/>
  <c r="R16" i="9"/>
  <c r="S15" i="9"/>
  <c r="R15" i="9"/>
  <c r="S14" i="9"/>
  <c r="R14" i="9"/>
  <c r="S13" i="9"/>
  <c r="R13" i="9"/>
  <c r="S12" i="9"/>
  <c r="R12" i="9"/>
  <c r="S11" i="9"/>
  <c r="R11" i="9"/>
  <c r="S10" i="9"/>
  <c r="R10" i="9"/>
  <c r="S9" i="9"/>
  <c r="R9" i="9"/>
  <c r="S8" i="9"/>
  <c r="R8" i="9"/>
  <c r="M20" i="9"/>
  <c r="M19" i="9"/>
  <c r="M18" i="9"/>
  <c r="M17" i="9"/>
  <c r="M16" i="9"/>
  <c r="M15" i="9"/>
  <c r="M14" i="9"/>
  <c r="M13" i="9"/>
  <c r="M12" i="9"/>
  <c r="M11" i="9"/>
  <c r="M10" i="9"/>
  <c r="M9" i="9"/>
  <c r="M8" i="9"/>
  <c r="M7" i="9"/>
  <c r="J20" i="9"/>
  <c r="J19" i="9"/>
  <c r="J18" i="9"/>
  <c r="J17" i="9"/>
  <c r="J16" i="9"/>
  <c r="J15" i="9"/>
  <c r="J14" i="9"/>
  <c r="J13" i="9"/>
  <c r="J12" i="9"/>
  <c r="J11" i="9"/>
  <c r="J10" i="9"/>
  <c r="J9" i="9"/>
  <c r="J8" i="9"/>
  <c r="G20" i="9"/>
  <c r="G19" i="9"/>
  <c r="G18" i="9"/>
  <c r="G17" i="9"/>
  <c r="G16" i="9"/>
  <c r="G15" i="9"/>
  <c r="G14" i="9"/>
  <c r="G13" i="9"/>
  <c r="G12" i="9"/>
  <c r="G11" i="9"/>
  <c r="G10" i="9"/>
  <c r="G9" i="9"/>
  <c r="G8" i="9"/>
  <c r="G7" i="9"/>
  <c r="C14" i="7"/>
  <c r="E22" i="10" l="1"/>
  <c r="G22" i="9"/>
  <c r="K19" i="8"/>
  <c r="D20" i="9"/>
  <c r="C20" i="9"/>
  <c r="D19" i="9"/>
  <c r="C19" i="9"/>
  <c r="D18" i="9"/>
  <c r="C18" i="9"/>
  <c r="D17" i="9"/>
  <c r="C17" i="9"/>
  <c r="D16" i="9"/>
  <c r="C16" i="9"/>
  <c r="D15" i="9"/>
  <c r="C15" i="9"/>
  <c r="D14" i="9"/>
  <c r="C14" i="9"/>
  <c r="D13" i="9"/>
  <c r="C13" i="9"/>
  <c r="D12" i="9"/>
  <c r="C12" i="9"/>
  <c r="D11" i="9"/>
  <c r="C11" i="9"/>
  <c r="D10" i="9"/>
  <c r="C10" i="9"/>
  <c r="D9" i="9"/>
  <c r="C9" i="9"/>
  <c r="D8" i="9"/>
  <c r="C8" i="9"/>
  <c r="D7" i="9"/>
  <c r="C7" i="9"/>
  <c r="C22" i="9" l="1"/>
  <c r="C21" i="7"/>
  <c r="O7" i="9" l="1"/>
  <c r="R7" i="9" s="1"/>
  <c r="R22" i="9" s="1"/>
  <c r="H18" i="8"/>
  <c r="G18" i="8"/>
  <c r="F18" i="8"/>
  <c r="D18" i="8"/>
  <c r="C18" i="8"/>
  <c r="H17" i="8"/>
  <c r="G17" i="8"/>
  <c r="F17" i="8"/>
  <c r="D17" i="8"/>
  <c r="J17" i="8" s="1"/>
  <c r="C17" i="8"/>
  <c r="H16" i="8"/>
  <c r="G16" i="8"/>
  <c r="F16" i="8"/>
  <c r="D16" i="8"/>
  <c r="C16" i="8"/>
  <c r="H15" i="8"/>
  <c r="G15" i="8"/>
  <c r="F15" i="8"/>
  <c r="D15" i="8"/>
  <c r="J15" i="8" s="1"/>
  <c r="C15" i="8"/>
  <c r="H14" i="8"/>
  <c r="G14" i="8"/>
  <c r="F14" i="8"/>
  <c r="D14" i="8"/>
  <c r="C14" i="8"/>
  <c r="H13" i="8"/>
  <c r="G13" i="8"/>
  <c r="F13" i="8"/>
  <c r="D13" i="8"/>
  <c r="J13" i="8" s="1"/>
  <c r="C13" i="8"/>
  <c r="H12" i="8"/>
  <c r="G12" i="8"/>
  <c r="F12" i="8"/>
  <c r="D12" i="8"/>
  <c r="C12" i="8"/>
  <c r="H11" i="8"/>
  <c r="G11" i="8"/>
  <c r="F11" i="8"/>
  <c r="D11" i="8"/>
  <c r="J11" i="8" s="1"/>
  <c r="C11" i="8"/>
  <c r="H10" i="8"/>
  <c r="G10" i="8"/>
  <c r="F10" i="8"/>
  <c r="D10" i="8"/>
  <c r="C10" i="8"/>
  <c r="H9" i="8"/>
  <c r="G9" i="8"/>
  <c r="F9" i="8"/>
  <c r="D9" i="8"/>
  <c r="J9" i="8" s="1"/>
  <c r="C9" i="8"/>
  <c r="H8" i="8"/>
  <c r="G8" i="8"/>
  <c r="F8" i="8"/>
  <c r="D8" i="8"/>
  <c r="C8" i="8"/>
  <c r="H7" i="8"/>
  <c r="G7" i="8"/>
  <c r="F7" i="8"/>
  <c r="D7" i="8"/>
  <c r="J7" i="8" s="1"/>
  <c r="C7" i="8"/>
  <c r="J8" i="8" l="1"/>
  <c r="J12" i="8"/>
  <c r="J16" i="8"/>
  <c r="J10" i="8"/>
  <c r="J18" i="8"/>
  <c r="J14" i="8"/>
  <c r="E18" i="8"/>
  <c r="E17" i="8"/>
  <c r="E16" i="8"/>
  <c r="E15" i="8"/>
  <c r="E14" i="8"/>
  <c r="E13" i="8"/>
  <c r="E12" i="8"/>
  <c r="E11" i="8"/>
  <c r="E10" i="8"/>
  <c r="E9" i="8"/>
  <c r="E8" i="8"/>
  <c r="E7" i="8"/>
  <c r="H6" i="8"/>
  <c r="G6" i="8"/>
  <c r="F6" i="8"/>
  <c r="D6" i="8"/>
  <c r="J6" i="8" s="1"/>
  <c r="C6" i="8"/>
  <c r="E6" i="8" l="1"/>
  <c r="K9" i="8" l="1"/>
  <c r="K16" i="8"/>
  <c r="K18" i="8"/>
  <c r="K17" i="8"/>
  <c r="K15" i="8"/>
  <c r="K14" i="8"/>
  <c r="K13" i="8"/>
  <c r="K12" i="8"/>
  <c r="K11" i="8"/>
  <c r="K10" i="8"/>
  <c r="K8" i="8"/>
  <c r="K7" i="8"/>
  <c r="K7" i="10"/>
  <c r="M7" i="10"/>
  <c r="K8" i="10"/>
  <c r="M8" i="10"/>
  <c r="N8" i="10" s="1"/>
  <c r="O8" i="10" s="1"/>
  <c r="D8" i="11" s="1"/>
  <c r="K9" i="10"/>
  <c r="M9" i="10"/>
  <c r="N9" i="10" s="1"/>
  <c r="O9" i="10" s="1"/>
  <c r="D9" i="11" s="1"/>
  <c r="K10" i="10"/>
  <c r="M10" i="10"/>
  <c r="N10" i="10" s="1"/>
  <c r="O10" i="10" s="1"/>
  <c r="D10" i="11" s="1"/>
  <c r="K11" i="10"/>
  <c r="M11" i="10"/>
  <c r="N11" i="10" s="1"/>
  <c r="O11" i="10" s="1"/>
  <c r="D11" i="11" s="1"/>
  <c r="K12" i="10"/>
  <c r="M12" i="10"/>
  <c r="N12" i="10" s="1"/>
  <c r="O12" i="10" s="1"/>
  <c r="D12" i="11" s="1"/>
  <c r="K13" i="10"/>
  <c r="M13" i="10"/>
  <c r="N13" i="10" s="1"/>
  <c r="O13" i="10" s="1"/>
  <c r="D13" i="11" s="1"/>
  <c r="K14" i="10"/>
  <c r="M14" i="10"/>
  <c r="N14" i="10" s="1"/>
  <c r="O14" i="10" s="1"/>
  <c r="D14" i="11" s="1"/>
  <c r="K15" i="10"/>
  <c r="M15" i="10"/>
  <c r="N15" i="10" s="1"/>
  <c r="O15" i="10" s="1"/>
  <c r="D15" i="11" s="1"/>
  <c r="K16" i="10"/>
  <c r="M16" i="10"/>
  <c r="N16" i="10" s="1"/>
  <c r="O16" i="10" s="1"/>
  <c r="D16" i="11" s="1"/>
  <c r="K17" i="10"/>
  <c r="M17" i="10"/>
  <c r="N17" i="10" s="1"/>
  <c r="O17" i="10" s="1"/>
  <c r="D17" i="11" s="1"/>
  <c r="K18" i="10"/>
  <c r="M18" i="10"/>
  <c r="N18" i="10" s="1"/>
  <c r="O18" i="10" s="1"/>
  <c r="D18" i="11" s="1"/>
  <c r="K19" i="10"/>
  <c r="M19" i="10"/>
  <c r="N19" i="10" s="1"/>
  <c r="O19" i="10" s="1"/>
  <c r="D19" i="11" s="1"/>
  <c r="K20" i="10"/>
  <c r="M20" i="10"/>
  <c r="N20" i="10" s="1"/>
  <c r="O20" i="10" s="1"/>
  <c r="D20" i="11" s="1"/>
  <c r="E7" i="9"/>
  <c r="J7" i="9"/>
  <c r="J22" i="9" s="1"/>
  <c r="Q7" i="9"/>
  <c r="E8" i="9"/>
  <c r="I8" i="9"/>
  <c r="O8" i="9"/>
  <c r="E9" i="9"/>
  <c r="I9" i="9"/>
  <c r="O9" i="9"/>
  <c r="E10" i="9"/>
  <c r="I10" i="9"/>
  <c r="O10" i="9"/>
  <c r="E11" i="9"/>
  <c r="I11" i="9"/>
  <c r="O11" i="9"/>
  <c r="Q11" i="9" s="1"/>
  <c r="E12" i="9"/>
  <c r="I12" i="9"/>
  <c r="O12" i="9"/>
  <c r="E13" i="9"/>
  <c r="I13" i="9"/>
  <c r="O13" i="9"/>
  <c r="E14" i="9"/>
  <c r="I14" i="9"/>
  <c r="O14" i="9"/>
  <c r="E15" i="9"/>
  <c r="I15" i="9"/>
  <c r="O15" i="9"/>
  <c r="Q15" i="9" s="1"/>
  <c r="E16" i="9"/>
  <c r="I16" i="9"/>
  <c r="O16" i="9"/>
  <c r="E17" i="9"/>
  <c r="I17" i="9"/>
  <c r="O17" i="9"/>
  <c r="E18" i="9"/>
  <c r="I18" i="9"/>
  <c r="O18" i="9"/>
  <c r="E19" i="9"/>
  <c r="I19" i="9"/>
  <c r="O19" i="9"/>
  <c r="E20" i="9"/>
  <c r="I20" i="9"/>
  <c r="O20" i="9"/>
  <c r="E22" i="9" l="1"/>
  <c r="N7" i="10"/>
  <c r="N22" i="10" s="1"/>
  <c r="M22" i="10"/>
  <c r="S7" i="9"/>
  <c r="S22" i="9" s="1"/>
  <c r="K20" i="9"/>
  <c r="K18" i="9"/>
  <c r="K12" i="9"/>
  <c r="K11" i="9"/>
  <c r="K10" i="9"/>
  <c r="K8" i="9"/>
  <c r="Q20" i="9"/>
  <c r="K16" i="9"/>
  <c r="Q17" i="9"/>
  <c r="K14" i="9"/>
  <c r="Q9" i="9"/>
  <c r="Q13" i="9"/>
  <c r="K15" i="9"/>
  <c r="K6" i="8"/>
  <c r="Q18" i="9"/>
  <c r="Q12" i="9"/>
  <c r="T12" i="9" s="1"/>
  <c r="C12" i="11" s="1"/>
  <c r="F12" i="11" s="1"/>
  <c r="Q16" i="9"/>
  <c r="Q8" i="9"/>
  <c r="Q14" i="9"/>
  <c r="T14" i="9" s="1"/>
  <c r="C14" i="11" s="1"/>
  <c r="F14" i="11" s="1"/>
  <c r="Q19" i="9"/>
  <c r="K19" i="9"/>
  <c r="Q10" i="9"/>
  <c r="T10" i="9" s="1"/>
  <c r="C10" i="11" s="1"/>
  <c r="F10" i="11" s="1"/>
  <c r="T19" i="9"/>
  <c r="C19" i="11" s="1"/>
  <c r="F19" i="11" s="1"/>
  <c r="K17" i="9"/>
  <c r="K13" i="9"/>
  <c r="K9" i="9"/>
  <c r="M5" i="8"/>
  <c r="N5" i="8"/>
  <c r="O5" i="8"/>
  <c r="P5" i="8"/>
  <c r="M6" i="8"/>
  <c r="N6" i="8"/>
  <c r="O6" i="8"/>
  <c r="P6" i="8"/>
  <c r="M7" i="8"/>
  <c r="N7" i="8"/>
  <c r="O7" i="8"/>
  <c r="P7" i="8"/>
  <c r="M8" i="8"/>
  <c r="N8" i="8"/>
  <c r="O8" i="8"/>
  <c r="P8" i="8"/>
  <c r="M9" i="8"/>
  <c r="N9" i="8"/>
  <c r="O9" i="8"/>
  <c r="P9" i="8"/>
  <c r="M10" i="8"/>
  <c r="N10" i="8"/>
  <c r="O10" i="8"/>
  <c r="P10" i="8"/>
  <c r="M11" i="8"/>
  <c r="N11" i="8"/>
  <c r="O11" i="8"/>
  <c r="P11" i="8"/>
  <c r="M12" i="8"/>
  <c r="N12" i="8"/>
  <c r="O12" i="8"/>
  <c r="P12" i="8"/>
  <c r="M13" i="8"/>
  <c r="N13" i="8"/>
  <c r="O13" i="8"/>
  <c r="P13" i="8"/>
  <c r="M14" i="8"/>
  <c r="N14" i="8"/>
  <c r="O14" i="8"/>
  <c r="P14" i="8"/>
  <c r="M15" i="8"/>
  <c r="N15" i="8"/>
  <c r="O15" i="8"/>
  <c r="P15" i="8"/>
  <c r="M16" i="8"/>
  <c r="N16" i="8"/>
  <c r="O16" i="8"/>
  <c r="P16" i="8"/>
  <c r="M17" i="8"/>
  <c r="N17" i="8"/>
  <c r="O17" i="8"/>
  <c r="P17" i="8"/>
  <c r="M18" i="8"/>
  <c r="N18" i="8"/>
  <c r="O18" i="8"/>
  <c r="P18" i="8"/>
  <c r="C22" i="7"/>
  <c r="C25" i="7"/>
  <c r="C5" i="8" s="1"/>
  <c r="C20" i="8" s="1"/>
  <c r="C27" i="7"/>
  <c r="C28" i="7" s="1"/>
  <c r="C32" i="7"/>
  <c r="F5" i="8" s="1"/>
  <c r="F20" i="8" s="1"/>
  <c r="G5" i="8"/>
  <c r="G20" i="8" s="1"/>
  <c r="C34" i="7" l="1"/>
  <c r="H5" i="8" s="1"/>
  <c r="H20" i="8" s="1"/>
  <c r="O7" i="10"/>
  <c r="O22" i="10" s="1"/>
  <c r="D5" i="8"/>
  <c r="J5" i="8" s="1"/>
  <c r="T18" i="9"/>
  <c r="C18" i="11" s="1"/>
  <c r="F18" i="11" s="1"/>
  <c r="T20" i="9"/>
  <c r="C20" i="11" s="1"/>
  <c r="F20" i="11" s="1"/>
  <c r="T11" i="9"/>
  <c r="C11" i="11" s="1"/>
  <c r="F11" i="11" s="1"/>
  <c r="T8" i="9"/>
  <c r="C8" i="11" s="1"/>
  <c r="K22" i="9"/>
  <c r="K7" i="9"/>
  <c r="T15" i="9"/>
  <c r="C15" i="11" s="1"/>
  <c r="F15" i="11" s="1"/>
  <c r="T16" i="9"/>
  <c r="C16" i="11" s="1"/>
  <c r="F16" i="11" s="1"/>
  <c r="T17" i="9"/>
  <c r="C17" i="11" s="1"/>
  <c r="F17" i="11" s="1"/>
  <c r="T13" i="9"/>
  <c r="C13" i="11" s="1"/>
  <c r="F13" i="11" s="1"/>
  <c r="T7" i="9"/>
  <c r="T9" i="9"/>
  <c r="C9" i="11" s="1"/>
  <c r="F9" i="11" s="1"/>
  <c r="C29" i="7"/>
  <c r="E5" i="8" s="1"/>
  <c r="E20" i="8" s="1"/>
  <c r="C40" i="7" l="1"/>
  <c r="B45" i="7" s="1"/>
  <c r="C45" i="7" s="1"/>
  <c r="D22" i="11"/>
  <c r="D20" i="8"/>
  <c r="J20" i="8"/>
  <c r="T22" i="9"/>
  <c r="C7" i="11"/>
  <c r="B46" i="7"/>
  <c r="C46" i="7" s="1"/>
  <c r="B54" i="7"/>
  <c r="C54" i="7" s="1"/>
  <c r="B53" i="7"/>
  <c r="C53" i="7" s="1"/>
  <c r="B55" i="7"/>
  <c r="C55" i="7" s="1"/>
  <c r="B59" i="7"/>
  <c r="C59" i="7" s="1"/>
  <c r="B52" i="7"/>
  <c r="C52" i="7" s="1"/>
  <c r="B47" i="7"/>
  <c r="C47" i="7" s="1"/>
  <c r="B51" i="7"/>
  <c r="C51" i="7" s="1"/>
  <c r="B57" i="7"/>
  <c r="C57" i="7" s="1"/>
  <c r="B50" i="7"/>
  <c r="C50" i="7" s="1"/>
  <c r="B56" i="7"/>
  <c r="C56" i="7" s="1"/>
  <c r="B58" i="7"/>
  <c r="C58" i="7" s="1"/>
  <c r="B48" i="7" l="1"/>
  <c r="C48" i="7" s="1"/>
  <c r="B49" i="7"/>
  <c r="C49" i="7" s="1"/>
  <c r="C22" i="11"/>
  <c r="F22" i="11"/>
  <c r="C60" i="7"/>
  <c r="C41" i="7" s="1"/>
  <c r="K5" i="8" s="1"/>
  <c r="K20" i="8" s="1"/>
</calcChain>
</file>

<file path=xl/sharedStrings.xml><?xml version="1.0" encoding="utf-8"?>
<sst xmlns="http://schemas.openxmlformats.org/spreadsheetml/2006/main" count="1054" uniqueCount="287">
  <si>
    <t>1. Vsi pripravljalni ukrepi morajo biti izvedeni skladno z veljavnimi predpisi in standardi.</t>
  </si>
  <si>
    <t>Splošne zahteve:</t>
  </si>
  <si>
    <t>Pogodbeno zagotavljanje prihrankov</t>
  </si>
  <si>
    <t>diskontna stopnja</t>
  </si>
  <si>
    <t>SKUPAJ NSV:</t>
  </si>
  <si>
    <t>SKUPAJ</t>
  </si>
  <si>
    <t>NSV</t>
  </si>
  <si>
    <t>leto</t>
  </si>
  <si>
    <t>Izračun neto sedanje vrednosti:</t>
  </si>
  <si>
    <t>SKUPAJ neto sedanja vrednost prihranka v €</t>
  </si>
  <si>
    <t>ZAJAMČENI PRIHRANEK SKUPAJ v €</t>
  </si>
  <si>
    <t>Zajamčeni prihranek električne energije v €:</t>
  </si>
  <si>
    <t>Zajamčeni prihranek električne energije v  %:</t>
  </si>
  <si>
    <t>Zajamčeni prihranek električne energijev kWh:</t>
  </si>
  <si>
    <t>Novopričakovana raba električne energije v kWh:</t>
  </si>
  <si>
    <t>Zajamčeni prihranek toplote %:</t>
  </si>
  <si>
    <t>Zajamčeni prihranek toplote v €:</t>
  </si>
  <si>
    <t>Novopričakovana cena toplote v €/kWh:</t>
  </si>
  <si>
    <t>Zajamčeni prihranek toplote v kWh:</t>
  </si>
  <si>
    <t>Novopričakovana raba toplote v kWh:</t>
  </si>
  <si>
    <t>Skupni stroški z DDV</t>
  </si>
  <si>
    <t>DDV</t>
  </si>
  <si>
    <t>Stroški predlaganih ukrepov brez DDV</t>
  </si>
  <si>
    <t>€</t>
  </si>
  <si>
    <t>€/kWh</t>
  </si>
  <si>
    <t>kWh</t>
  </si>
  <si>
    <t>Električna energija</t>
  </si>
  <si>
    <t>Toplotna energija</t>
  </si>
  <si>
    <t>Vrsta energije / enota</t>
  </si>
  <si>
    <t>Referenčna poraba in stroški</t>
  </si>
  <si>
    <t>Tip energenta:</t>
  </si>
  <si>
    <t>Neto površina m2:</t>
  </si>
  <si>
    <t>Oznaka</t>
  </si>
  <si>
    <t>Naslov:</t>
  </si>
  <si>
    <t>Objekt:</t>
  </si>
  <si>
    <t>Osnovni podatki o objektu</t>
  </si>
  <si>
    <t>OB14</t>
  </si>
  <si>
    <t>OB13</t>
  </si>
  <si>
    <t>OB12</t>
  </si>
  <si>
    <t>OB11</t>
  </si>
  <si>
    <t>OB10</t>
  </si>
  <si>
    <t>OB9</t>
  </si>
  <si>
    <t>OB8</t>
  </si>
  <si>
    <t>OB7</t>
  </si>
  <si>
    <t>OB6</t>
  </si>
  <si>
    <t>OB5</t>
  </si>
  <si>
    <t>OB4</t>
  </si>
  <si>
    <t>OB3</t>
  </si>
  <si>
    <t>OB2</t>
  </si>
  <si>
    <t>OB1</t>
  </si>
  <si>
    <t>%</t>
  </si>
  <si>
    <t>id</t>
  </si>
  <si>
    <t>št.</t>
  </si>
  <si>
    <t>zajamčeni prihranek električne energije</t>
  </si>
  <si>
    <t>zajamčeni prihranek toplote</t>
  </si>
  <si>
    <t>C</t>
  </si>
  <si>
    <t xml:space="preserve">faktor uporabe*: v primeru, da je različen od 1, priložen izračun </t>
  </si>
  <si>
    <t>dnevni temperaturni primanjkljaj v obračunskem obdobju</t>
  </si>
  <si>
    <t>referenčni dnevni temperaturni primanjkljaj</t>
  </si>
  <si>
    <t>RAZLIKA MED DEJANSKIM IN ZAJAMČENIM PRIHRANKOM</t>
  </si>
  <si>
    <t>LETNE VREDNOSTI</t>
  </si>
  <si>
    <t>POGODBENE VREDNOSTI</t>
  </si>
  <si>
    <t>ID</t>
  </si>
  <si>
    <t>TOPLOTA</t>
  </si>
  <si>
    <t>PRILOGA 6 - VZOREC OBRAČUNA</t>
  </si>
  <si>
    <t>faktor uporabe*: v primeru, da je različen od 1, priložen izračun</t>
  </si>
  <si>
    <t>ELEKTRIČNA ENERGIJA</t>
  </si>
  <si>
    <t>BREMEPIS:</t>
  </si>
  <si>
    <t>DOBROPIS:</t>
  </si>
  <si>
    <t>toplota</t>
  </si>
  <si>
    <t>POVZETEK - dejanski prihranek</t>
  </si>
  <si>
    <t>VSEBINA</t>
  </si>
  <si>
    <t>VZOREC OBRAČUNOV</t>
  </si>
  <si>
    <t>Energetsko upravljanje je sklop storitev, ki zajemajo:</t>
  </si>
  <si>
    <t>Naročnik je že pridobil podatke za objekte, ki zajemajo osnovno analizo rabe energije in stroškov oskrbe z energijo ter oceno možnih prihrankov energije in stroškov za oskrbo z energijo.</t>
  </si>
  <si>
    <t>S sistemom upravljanja mora izvajalec vzpostaviti proces stalnega spremljanja rabe energije in stroškov za oskrbo z energijo, njihovo analizo ter predlog ukrepanja ob negativnih odstopanjih.</t>
  </si>
  <si>
    <t>Ker na nekaterih objektih ni merilnih naprav za merjenje rabe energije za ogrevanje, mora izvajalec v soglasju z naročnikom vzpostaviti meritve in izvesti vgradnjo merilnih naprav.</t>
  </si>
  <si>
    <t>Spremljanje porabe</t>
  </si>
  <si>
    <t>Pregled porabe energentov v objektu</t>
  </si>
  <si>
    <t>Pregled porabe vode</t>
  </si>
  <si>
    <t>Spremljanje stroškov</t>
  </si>
  <si>
    <t>Spremljanje stroškov energentov</t>
  </si>
  <si>
    <t>Spremljanje stroškov vode</t>
  </si>
  <si>
    <t>Spremljanje stroškov vzdrževanja</t>
  </si>
  <si>
    <t>Analizo porabe energije</t>
  </si>
  <si>
    <t>Analiza porabe energije glede na dnevni temperaturni primanjkljaj</t>
  </si>
  <si>
    <t>Analiza porabe energije glede na število uporabnikov</t>
  </si>
  <si>
    <t>Primerjava porabe med leti</t>
  </si>
  <si>
    <t>Primerjava podobnih objektov med seboj</t>
  </si>
  <si>
    <t>Izdelavo poročil</t>
  </si>
  <si>
    <t>Avtomatsko generiranje poročil</t>
  </si>
  <si>
    <t>Dinamična določitev periode generiranja</t>
  </si>
  <si>
    <t>Izvajalec ob začetku izvajanja storitve izvede izobraževanje naročnika za pregled podatkov, možnosti pregledovanja analiz in možnosti generiranja poročil. Naročnik lahko tudi določi, katere analize in poročila je izvajalec vsak mesec dolžan pošiljati določenim osebam naročnika.</t>
  </si>
  <si>
    <t>ZAHTEVE NAROČNIKA GLEDE SISTEMA ENERGETSKEGA UPRAVLJANJA</t>
  </si>
  <si>
    <t>1.</t>
  </si>
  <si>
    <t>2.</t>
  </si>
  <si>
    <t>3.</t>
  </si>
  <si>
    <t>4.</t>
  </si>
  <si>
    <t>6.</t>
  </si>
  <si>
    <t>7.</t>
  </si>
  <si>
    <t>9.</t>
  </si>
  <si>
    <t>10.</t>
  </si>
  <si>
    <t>12.</t>
  </si>
  <si>
    <t>13.</t>
  </si>
  <si>
    <t>Seznam ponujenih ukrepov</t>
  </si>
  <si>
    <t>15.</t>
  </si>
  <si>
    <t>Novopričakovan letni strošek toplote v € :</t>
  </si>
  <si>
    <t>2. Koncesionar mora ukrepe v pogodbeni dobi  izvajati in vzdrževati skladno z veljavnimi predpisi in standardi.</t>
  </si>
  <si>
    <t>3. S svojimi ukrepi koncesionar ne sme znižati standarda (temperature v prostorih, prezračevanje), ki je predpisan v standardu SIST EN 12831 in Smernicami VDI 2067. Če ti pogoji pred ukrepi niso bili doseženi, je potrebno to upoštevati pri referenčnih količinah.</t>
  </si>
  <si>
    <t>4. S svojimi ukrepi koncesionar ne sme znižati standarda (osvetlitve), ki je predpisan v standardu SIST EN 12464-1:2011 Če ti pogoji pred izvedbo ukrepov niso bili doseženi, je potrebno to upoštevati pri referenčnih količinah.</t>
  </si>
  <si>
    <t>analizo rabe energije ter stroškov oskrbe z energijo,</t>
  </si>
  <si>
    <t>oceno možnih prihrankov energije in stroškov za oskrbo z energijo,</t>
  </si>
  <si>
    <t>določitev ukrepov za doseganje teh prihrankov ter oceno njihove izvedljivosti,</t>
  </si>
  <si>
    <t>izvedbo ukrepov za doseganje teh prihrankov,</t>
  </si>
  <si>
    <t>spremljanje rabe energije in stroškov za energijo, analizo, primerjavo doseganja rezultatov s pričakovanimi,</t>
  </si>
  <si>
    <t>ukrepanje ob negativnih odstopanjih.</t>
  </si>
  <si>
    <t>-</t>
  </si>
  <si>
    <t>Pogodbeno zagotavljanje prihrankov - Ukrepi skupaj</t>
  </si>
  <si>
    <t>ZAHTEVANI UKREPI PO POSAMEZNIH OBJEKTIH</t>
  </si>
  <si>
    <t>II.</t>
  </si>
  <si>
    <r>
      <rPr>
        <b/>
        <sz val="14"/>
        <color indexed="8"/>
        <rFont val="Times New Roman"/>
        <family val="1"/>
        <charset val="238"/>
      </rPr>
      <t xml:space="preserve"> </t>
    </r>
    <r>
      <rPr>
        <b/>
        <sz val="14"/>
        <color indexed="8"/>
        <rFont val="Bookman Old Style"/>
        <family val="1"/>
        <charset val="238"/>
      </rPr>
      <t>UKREPI ZAHTEVANI S STRANI KONCEDENTA ZA ZAGOTAVLJANJE PRIHRANKA</t>
    </r>
  </si>
  <si>
    <t>I.</t>
  </si>
  <si>
    <t>IV. VZOREC OBRAČUNA</t>
  </si>
  <si>
    <t>16.</t>
  </si>
  <si>
    <t>OB15</t>
  </si>
  <si>
    <t xml:space="preserve">prihranek
v €
</t>
  </si>
  <si>
    <t>nov strošek toplote
v €</t>
  </si>
  <si>
    <t xml:space="preserve">cena toplote
v €/kWh
</t>
  </si>
  <si>
    <t>prihranek
v kWh</t>
  </si>
  <si>
    <t>nova raba
v kWh</t>
  </si>
  <si>
    <t>strošek
toplote</t>
  </si>
  <si>
    <t>referenčna
cena
toplote</t>
  </si>
  <si>
    <t>referenčna
raba
toplote</t>
  </si>
  <si>
    <t xml:space="preserve">Novopričakovana raba toplote in zajamčeni prihranek toplote </t>
  </si>
  <si>
    <t>dejanska
neprilagojena raba toplote</t>
  </si>
  <si>
    <t>prilagojena 
raba toplote
- DTP</t>
  </si>
  <si>
    <t>faktor
upor.*</t>
  </si>
  <si>
    <t>prilagojena
raba
toplote
- uporaba</t>
  </si>
  <si>
    <t>cena
toplote**</t>
  </si>
  <si>
    <t>nov
strošek
toplote</t>
  </si>
  <si>
    <t>RAZLIKA
MED
DEJANSKIM
IN
ZAJAMČENIM 
PRIHRANKOM</t>
  </si>
  <si>
    <t>referenčna
raba
električne
energije</t>
  </si>
  <si>
    <t>cena
električne
energije</t>
  </si>
  <si>
    <t>strošek
električne
energije</t>
  </si>
  <si>
    <t>zajamčeni prihranek
električne energije</t>
  </si>
  <si>
    <t>dejanska
raba
električne
energije</t>
  </si>
  <si>
    <t>faktor
uporabe*</t>
  </si>
  <si>
    <t>prilagojena
raba
električne
energije</t>
  </si>
  <si>
    <t>cena 
električne
energije**</t>
  </si>
  <si>
    <t>dejanski
prihranek
električne
 energije</t>
  </si>
  <si>
    <t>dejanski
prihranek
toplote</t>
  </si>
  <si>
    <t>električna energija</t>
  </si>
  <si>
    <r>
      <t>5.</t>
    </r>
    <r>
      <rPr>
        <sz val="11"/>
        <color indexed="8"/>
        <rFont val="Times New Roman"/>
        <family val="1"/>
        <charset val="238"/>
      </rPr>
      <t> </t>
    </r>
    <r>
      <rPr>
        <sz val="11"/>
        <color indexed="8"/>
        <rFont val="Bookman Old Style"/>
        <family val="1"/>
        <charset val="238"/>
      </rPr>
      <t>Ker standard v prostorih ni natančno popisan, mora koncesionar po podpisu pogodbe v prvi ogrevalni sezoni v prostorih popisati standarde (temperature, prezračevanja, osvetlitve).</t>
    </r>
  </si>
  <si>
    <r>
      <t>10.</t>
    </r>
    <r>
      <rPr>
        <sz val="11"/>
        <color indexed="8"/>
        <rFont val="Times New Roman"/>
        <family val="1"/>
        <charset val="238"/>
      </rPr>
      <t> </t>
    </r>
    <r>
      <rPr>
        <sz val="11"/>
        <color indexed="8"/>
        <rFont val="Bookman Old Style"/>
        <family val="1"/>
        <charset val="238"/>
      </rPr>
      <t>Po dokončanju pripravljalne storitve mora koncesionar koncedentu predati naslednjo dokumentacijo:</t>
    </r>
  </si>
  <si>
    <r>
      <t>11.</t>
    </r>
    <r>
      <rPr>
        <sz val="11"/>
        <color indexed="8"/>
        <rFont val="Times New Roman"/>
        <family val="1"/>
        <charset val="238"/>
      </rPr>
      <t xml:space="preserve"> </t>
    </r>
    <r>
      <rPr>
        <sz val="11"/>
        <color indexed="8"/>
        <rFont val="Bookman Old Style"/>
        <family val="1"/>
        <charset val="238"/>
      </rPr>
      <t>Koncesionar mora zagotoviti izobraževanje koncedenta, upravljavca in uporabnikov.</t>
    </r>
  </si>
  <si>
    <r>
      <t>12.</t>
    </r>
    <r>
      <rPr>
        <sz val="11"/>
        <color indexed="8"/>
        <rFont val="Times New Roman"/>
        <family val="1"/>
        <charset val="238"/>
      </rPr>
      <t xml:space="preserve"> </t>
    </r>
    <r>
      <rPr>
        <sz val="11"/>
        <color indexed="8"/>
        <rFont val="Bookman Old Style"/>
        <family val="1"/>
        <charset val="238"/>
      </rPr>
      <t>Izvedbo vsakega ukrepa v objektu mora koncesionar terminsko uskladiti z upravljavcem objekta.</t>
    </r>
  </si>
  <si>
    <t>13. Koncedent ima pravico kadarkoli izvajati nadzor nad pripravljalnimi deli koncesionarja.</t>
  </si>
  <si>
    <r>
      <t xml:space="preserve">-   </t>
    </r>
    <r>
      <rPr>
        <sz val="11"/>
        <color indexed="8"/>
        <rFont val="Bookman Old Style"/>
        <family val="1"/>
        <charset val="238"/>
      </rPr>
      <t>Poročila o morebitnih meritvah</t>
    </r>
  </si>
  <si>
    <r>
      <t xml:space="preserve">-   </t>
    </r>
    <r>
      <rPr>
        <sz val="11"/>
        <color indexed="8"/>
        <rFont val="Bookman Old Style"/>
        <family val="1"/>
        <charset val="238"/>
      </rPr>
      <t>Projekte izvedenih del in projekte za obratovanje in vzdrževanje.</t>
    </r>
  </si>
  <si>
    <t>OSNOVNI PODATKI O OBJEKTU</t>
  </si>
  <si>
    <t>STROŠKI SKUPAJ</t>
  </si>
  <si>
    <t>ime objekta</t>
  </si>
  <si>
    <t>naslov</t>
  </si>
  <si>
    <r>
      <t>ogrevana
kvadratura
[m</t>
    </r>
    <r>
      <rPr>
        <b/>
        <vertAlign val="superscript"/>
        <sz val="8"/>
        <rFont val="Arial"/>
        <family val="2"/>
        <charset val="238"/>
      </rPr>
      <t>2</t>
    </r>
    <r>
      <rPr>
        <b/>
        <sz val="8"/>
        <rFont val="Arial"/>
        <family val="2"/>
        <charset val="238"/>
      </rPr>
      <t>]</t>
    </r>
  </si>
  <si>
    <r>
      <t>hlajena 
kvadratura
[m</t>
    </r>
    <r>
      <rPr>
        <b/>
        <vertAlign val="superscript"/>
        <sz val="8"/>
        <rFont val="Arial"/>
        <family val="2"/>
        <charset val="238"/>
      </rPr>
      <t>2</t>
    </r>
    <r>
      <rPr>
        <b/>
        <sz val="8"/>
        <rFont val="Arial"/>
        <family val="2"/>
        <charset val="238"/>
      </rPr>
      <t>]</t>
    </r>
  </si>
  <si>
    <t>leto
izgradnje</t>
  </si>
  <si>
    <t>vrsta energenta</t>
  </si>
  <si>
    <r>
      <t>raba
toplote
[kWh/m</t>
    </r>
    <r>
      <rPr>
        <b/>
        <vertAlign val="superscript"/>
        <sz val="8"/>
        <rFont val="Arial"/>
        <family val="2"/>
        <charset val="238"/>
      </rPr>
      <t>2</t>
    </r>
    <r>
      <rPr>
        <b/>
        <sz val="8"/>
        <rFont val="Arial"/>
        <family val="2"/>
        <charset val="238"/>
      </rPr>
      <t>]</t>
    </r>
  </si>
  <si>
    <t>raba
el.energije
[kWh]</t>
  </si>
  <si>
    <r>
      <t>raba
 el. Energije
[kWh/m</t>
    </r>
    <r>
      <rPr>
        <b/>
        <vertAlign val="superscript"/>
        <sz val="8"/>
        <rFont val="Arial"/>
        <family val="2"/>
        <charset val="238"/>
      </rPr>
      <t>2</t>
    </r>
    <r>
      <rPr>
        <b/>
        <sz val="8"/>
        <rFont val="Arial"/>
        <family val="2"/>
        <charset val="238"/>
      </rPr>
      <t>]</t>
    </r>
  </si>
  <si>
    <t>SEZNAM OBJEKTOV IN REFERENČNE KOLIČINE</t>
  </si>
  <si>
    <t>SPLOŠNE ZAHTEVE KONCENDENTA GLEDE IZVEDBE UKREPOV</t>
  </si>
  <si>
    <t>OBRAZCI ZA VNOS UKREPOV IN PRIOHRANKOV (PO OBJEKTIH IN SKUPNO)</t>
  </si>
  <si>
    <t>ZAHTEVE KONCEDENTA GLEDE UPRAVLJANJA IN VZDRŽEVANJA</t>
  </si>
  <si>
    <t>OBVEZNI UKREPI ZAHTEVANI S STRANI KONCEDENTA</t>
  </si>
  <si>
    <t>STROŠKI VZDRŽEVANJA</t>
  </si>
  <si>
    <r>
      <t>6.</t>
    </r>
    <r>
      <rPr>
        <sz val="11"/>
        <color indexed="8"/>
        <rFont val="Times New Roman"/>
        <family val="1"/>
        <charset val="238"/>
      </rPr>
      <t xml:space="preserve"> K</t>
    </r>
    <r>
      <rPr>
        <sz val="11"/>
        <color indexed="8"/>
        <rFont val="Bookman Old Style"/>
        <family val="1"/>
        <charset val="238"/>
      </rPr>
      <t>oncesionar po podpisu pogodbe do začetka izvajanja glavne storitve zbrati in preveriti podatke iz razširjenih energetskih pregledov, ki so potrebni za ugotavljanje morebitnih sprememb uporabe objektov (število uporabnikov, urniki, porabniki energije).</t>
    </r>
  </si>
  <si>
    <t>7. Kjer so referenčne vrednosti rabe energije podane v energiji porabljenega goriva  in še ni uvedenih meritev, mora koncesionar do dogovorjenega roka po pogodbi (pripravljalna storitev) vgraditi merilne naprave.</t>
  </si>
  <si>
    <t>8. Koncesionar mora do začetka izvajanja glavne storitve vzpostaviti sistem energetskega upravljanja za vse objekte iz seznama stavb naročnika po zahtevah določenih v zavihku Energetsko upravljanje.</t>
  </si>
  <si>
    <t>9. Pogoj koncedenta glede doseganja prihranka: koncedent mora biti soudeležen pri zajamčenem prihranku najmanj v višini 3%.</t>
  </si>
  <si>
    <t>Sistem energetskega upravljanja objektov, ki je tudi osnova za izvajanje obračuna mora omogočati:</t>
  </si>
  <si>
    <t>Sistem mora omogočati spremljanje porabe in stroškov na letnem in mesečnem nivoju. Vnos podatkov mora zagotavljati izvajalec.</t>
  </si>
  <si>
    <t>Izvajalec je dolžan 1x letno  naročniku predstaviti rezultate analiz, izdelanih na osnovi sistema energetskega upravljanja ter učinkov ukrepov po tej pogodbi in sicer najkasneje 2 meseca po preteku posameznega obračunskega obdobja za vsak objekt posebej.</t>
  </si>
  <si>
    <t xml:space="preserve">II. </t>
  </si>
  <si>
    <t xml:space="preserve"> Zahtevani ukrepi za vse objekte</t>
  </si>
  <si>
    <t>Vgradnja merilnih naprav za merjenje rabe toplote ter izvedba meritev temperatur in osvetljenosti prostorov.</t>
  </si>
  <si>
    <t>Stroški vzdrževanja</t>
  </si>
  <si>
    <t>zajamčeni prihranek vzdrževanja</t>
  </si>
  <si>
    <t>Novopričakovani stroški vzdrževanja v €:</t>
  </si>
  <si>
    <t>Zajamčeni prihranek stroškov vzdrževanja v %:</t>
  </si>
  <si>
    <t>Zajamčeni prihranek stroškov vzdrževanja v €:</t>
  </si>
  <si>
    <t>PROGRAM IZVAJANJA KONCESIJE - SKLOP 1</t>
  </si>
  <si>
    <t>vzdrževanje</t>
  </si>
  <si>
    <t>raba koristne
toplote
[kWh]</t>
  </si>
  <si>
    <t>cena
toplote brez DDV
[€/kWh]</t>
  </si>
  <si>
    <t>strošek
toplote brez DDV
[€]</t>
  </si>
  <si>
    <t>cena
el. Energije brez DDV
[€/kWh]</t>
  </si>
  <si>
    <t>strošek 
el. Energije brez DDV
[€]</t>
  </si>
  <si>
    <t>Stroški zakonsko predpisanih meritev in pregledov, požarna varnost, redni servisi opreme in tekoče vzdrževanje brez DDV</t>
  </si>
  <si>
    <t xml:space="preserve">SKUPAJ
STROŠEK ENERGIJE BREZ DDV           </t>
  </si>
  <si>
    <t>Vrednost investicijskih ukrepov v
€ brez DDV</t>
  </si>
  <si>
    <t>ZAJAMČENI
PRIHRANEK
SKUPAJ
€ brez DDV</t>
  </si>
  <si>
    <t>€ brez DDV</t>
  </si>
  <si>
    <t>Neto sedanja
vrednost
prihrankov
€  brez DDV</t>
  </si>
  <si>
    <t>Vložek zasebnega partnerja</t>
  </si>
  <si>
    <t>Vložek javnega partnerja</t>
  </si>
  <si>
    <t>Financiranje investicijskih ukrepov</t>
  </si>
  <si>
    <t>v %</t>
  </si>
  <si>
    <t>V EUR brez DDV</t>
  </si>
  <si>
    <t>Vrednost brez DDV</t>
  </si>
  <si>
    <t>ELKO [€/l]</t>
  </si>
  <si>
    <t>UNP [€/l]</t>
  </si>
  <si>
    <t>ELEKTRIČNA ENERGIJA [€/kWh]</t>
  </si>
  <si>
    <t>Referenčne povprečne cene primarnih energentov na dan objave razpisa</t>
  </si>
  <si>
    <t>BIOMASA - PELETI  [€/kWh]*</t>
  </si>
  <si>
    <t>BIOMASA - SEKANCI [€/kWh]*</t>
  </si>
  <si>
    <t>*Opomba cena koristne energije na števcu za kotlom</t>
  </si>
  <si>
    <t>ZP [€/m3] (energent in omrežnina)</t>
  </si>
  <si>
    <t>Osnovna šola Center</t>
  </si>
  <si>
    <t>VVE Ostržek</t>
  </si>
  <si>
    <t>Anton Podbevšek teater</t>
  </si>
  <si>
    <t>OŠ Drska</t>
  </si>
  <si>
    <t>VVE Kekec</t>
  </si>
  <si>
    <t>Ropasova hiša, Galerija</t>
  </si>
  <si>
    <t>Rotovž</t>
  </si>
  <si>
    <t>Kulturni center Janeza Trdine</t>
  </si>
  <si>
    <t>Stavba NOB, Križatija</t>
  </si>
  <si>
    <t>OŠ Grm in bazen</t>
  </si>
  <si>
    <t>OŠ Bršljin</t>
  </si>
  <si>
    <t>OŠ Šmihel</t>
  </si>
  <si>
    <t>OŠ Stopiče s telovadnico</t>
  </si>
  <si>
    <t>Poslovno stanovanjski kompleks</t>
  </si>
  <si>
    <t>Seidlova cesta 7</t>
  </si>
  <si>
    <t>Danila Bučarja 2</t>
  </si>
  <si>
    <t>Prešernov trg 3</t>
  </si>
  <si>
    <t>Ulica Slavka Gruma 63</t>
  </si>
  <si>
    <t>Smrečnikova ulica 16</t>
  </si>
  <si>
    <t>Mej Vrti 2</t>
  </si>
  <si>
    <t>Glavni trg 7</t>
  </si>
  <si>
    <t>Novi trg 5</t>
  </si>
  <si>
    <t>Mej Vrti 3</t>
  </si>
  <si>
    <t>Trdinova 7</t>
  </si>
  <si>
    <t>Kočevarjeva ulica 40</t>
  </si>
  <si>
    <t>Šmihel 2</t>
  </si>
  <si>
    <t>Stopiče 37</t>
  </si>
  <si>
    <t>Rozmanova ulica 10</t>
  </si>
  <si>
    <t>ZP</t>
  </si>
  <si>
    <t>ELKO</t>
  </si>
  <si>
    <t>1861/1964</t>
  </si>
  <si>
    <t>/</t>
  </si>
  <si>
    <t>1980/1700</t>
  </si>
  <si>
    <t xml:space="preserve"> Objekt 1 - Osnovna šola Center</t>
  </si>
  <si>
    <t xml:space="preserve"> Objekt 2 - VVE Ostržek</t>
  </si>
  <si>
    <t xml:space="preserve"> Objekt 3 - Anton Podbevšek teater</t>
  </si>
  <si>
    <t>Obvezni ukrepi</t>
  </si>
  <si>
    <t>vgradnja termostatskih ventilov</t>
  </si>
  <si>
    <t>ureditev toplotne postaje znotraj Osnovne šole</t>
  </si>
  <si>
    <t>Opcijski ukrepi</t>
  </si>
  <si>
    <t xml:space="preserve"> Objekt 4 - OŠ Drska</t>
  </si>
  <si>
    <t xml:space="preserve"> Objekt 5 - VVE Kekec</t>
  </si>
  <si>
    <t xml:space="preserve"> Objekt 6 - Ropasova hiša, Galerija</t>
  </si>
  <si>
    <t xml:space="preserve"> Objekt 7 - Rotovž</t>
  </si>
  <si>
    <t xml:space="preserve"> Objekt 8 - Kulturni center Janeza Trdine</t>
  </si>
  <si>
    <t xml:space="preserve"> Objekt 9 - Stavba NOB, Križatija</t>
  </si>
  <si>
    <t xml:space="preserve"> Objekt 10 - OŠ Grm in bazen</t>
  </si>
  <si>
    <t xml:space="preserve"> Objekt 11 - OŠ Bršljin</t>
  </si>
  <si>
    <t xml:space="preserve"> Objekt 12 - OŠ Šmihel</t>
  </si>
  <si>
    <t xml:space="preserve"> Objekt 13 - OŠ Stopiče s telovadnico</t>
  </si>
  <si>
    <t xml:space="preserve"> Objekt 14 - Poslovno stanovanjski kompleks (Rozmanova 10)</t>
  </si>
  <si>
    <t>sanacija razsvetljave</t>
  </si>
  <si>
    <t>zamenjava obtočnih črpalk</t>
  </si>
  <si>
    <t>Sanacija priprave STV v času izven kurilne sezone</t>
  </si>
  <si>
    <t>Sanacija razsvetljave</t>
  </si>
  <si>
    <t>vgradnja termostatskih ventilov (Ropasova hiša)</t>
  </si>
  <si>
    <t>vgradnja stropnih konvektorjev (Galerija)</t>
  </si>
  <si>
    <t>Sanacija razsvetljave (oba objekta)</t>
  </si>
  <si>
    <t>sanacija kotlovnice in zamenjava energenta</t>
  </si>
  <si>
    <t>Vgradnja mešalnih ventilov na direktne ogrevalne veje</t>
  </si>
  <si>
    <t>Sanacija toplovoda</t>
  </si>
  <si>
    <t>Toplotna izolacija stropa male telovadnice in bazena</t>
  </si>
  <si>
    <t>Nadgradnja obstoječega CNS sistema</t>
  </si>
  <si>
    <t>toplotna izolacija fasade celotne osnovne šole</t>
  </si>
  <si>
    <t>toplotna izolacija neogrevanega podstrešja</t>
  </si>
  <si>
    <t>zamenjava neustreznega pohištva</t>
  </si>
  <si>
    <t>nadgradnja kotlovnice s sistemov toplotnih črpalk zrak-voda</t>
  </si>
  <si>
    <t>zamenjava kotla in energenta</t>
  </si>
  <si>
    <t>ZP / TČ (EE)</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</si>
</sst>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5" formatCode="#,##0\ &quot;€&quot;;\-#,##0\ &quot;€&quot;"/>
    <numFmt numFmtId="44" formatCode="_-* #,##0.00\ &quot;€&quot;_-;\-* #,##0.00\ &quot;€&quot;_-;_-* &quot;-&quot;??\ &quot;€&quot;_-;_-@_-"/>
    <numFmt numFmtId="43" formatCode="_-* #,##0.00\ _€_-;\-* #,##0.00\ _€_-;_-* &quot;-&quot;??\ _€_-;_-@_-"/>
    <numFmt numFmtId="164" formatCode="#,##0.00\ &quot;€&quot;"/>
    <numFmt numFmtId="165" formatCode="#,##0.00000"/>
    <numFmt numFmtId="166" formatCode="#,##0.00000\ _€"/>
    <numFmt numFmtId="167" formatCode="_-* #,##0.0000\ &quot;€&quot;_-;\-* #,##0.0000\ &quot;€&quot;_-;_-* &quot;-&quot;??\ &quot;€&quot;_-;_-@_-"/>
    <numFmt numFmtId="168" formatCode="_-* #,##0.00000\ &quot;€&quot;_-;\-* #,##0.00000\ &quot;€&quot;_-;_-* &quot;-&quot;??\ &quot;€&quot;_-;_-@_-"/>
    <numFmt numFmtId="169" formatCode="#,##0.0"/>
    <numFmt numFmtId="170" formatCode="_(&quot;€&quot;* #,##0.00_);_(&quot;€&quot;* \(#,##0.00\);_(&quot;€&quot;* &quot;-&quot;??_);_(@_)"/>
    <numFmt numFmtId="171" formatCode="_(&quot;€&quot;* #,##0.00000_);_(&quot;€&quot;* \(#,##0.00000\);_(&quot;€&quot;* &quot;-&quot;??_);_(@_)"/>
    <numFmt numFmtId="172" formatCode="_-* #,##0.00\ [$€-1]_-;\-* #,##0.00\ [$€-1]_-;_-* &quot;-&quot;??\ [$€-1]_-;_-@_-"/>
    <numFmt numFmtId="173" formatCode="#,##0.00000\ &quot;€&quot;"/>
  </numFmts>
  <fonts count="39" x14ac:knownFonts="1">
    <font>
      <sz val="11"/>
      <color theme="1"/>
      <name val="Calibri"/>
      <family val="2"/>
      <scheme val="minor"/>
    </font>
    <font>
      <sz val="11"/>
      <color theme="1"/>
      <name val="Calibri"/>
      <family val="2"/>
      <charset val="238"/>
      <scheme val="minor"/>
    </font>
    <font>
      <sz val="11"/>
      <color indexed="8"/>
      <name val="Calibri"/>
      <family val="2"/>
    </font>
    <font>
      <sz val="10"/>
      <color indexed="8"/>
      <name val="Bookman Old Style"/>
      <family val="1"/>
      <charset val="238"/>
    </font>
    <font>
      <b/>
      <sz val="10"/>
      <color indexed="8"/>
      <name val="Bookman Old Style"/>
      <family val="1"/>
      <charset val="238"/>
    </font>
    <font>
      <sz val="10"/>
      <name val="Arial"/>
      <family val="2"/>
      <charset val="238"/>
    </font>
    <font>
      <sz val="10"/>
      <name val="Bookman Old Style"/>
      <family val="1"/>
      <charset val="238"/>
    </font>
    <font>
      <b/>
      <sz val="10"/>
      <name val="Bookman Old Style"/>
      <family val="1"/>
      <charset val="238"/>
    </font>
    <font>
      <sz val="10"/>
      <color rgb="FFFF0000"/>
      <name val="Bookman Old Style"/>
      <family val="1"/>
      <charset val="238"/>
    </font>
    <font>
      <sz val="11"/>
      <color indexed="8"/>
      <name val="Calibri"/>
      <family val="2"/>
      <charset val="238"/>
    </font>
    <font>
      <b/>
      <sz val="10"/>
      <color rgb="FFFF0000"/>
      <name val="Bookman Old Style"/>
      <family val="1"/>
      <charset val="238"/>
    </font>
    <font>
      <b/>
      <sz val="11"/>
      <name val="Bookman Old Style"/>
      <family val="1"/>
      <charset val="238"/>
    </font>
    <font>
      <b/>
      <sz val="14"/>
      <color indexed="8"/>
      <name val="Bookman Old Style"/>
      <family val="1"/>
      <charset val="238"/>
    </font>
    <font>
      <sz val="10"/>
      <color theme="0"/>
      <name val="Bookman Old Style"/>
      <family val="1"/>
      <charset val="238"/>
    </font>
    <font>
      <sz val="11"/>
      <color indexed="8"/>
      <name val="Bookman Old Style"/>
      <family val="1"/>
      <charset val="238"/>
    </font>
    <font>
      <sz val="8"/>
      <name val="Bookman Old Style"/>
      <family val="1"/>
      <charset val="238"/>
    </font>
    <font>
      <b/>
      <sz val="8"/>
      <name val="Bookman Old Style"/>
      <family val="1"/>
      <charset val="238"/>
    </font>
    <font>
      <sz val="8"/>
      <color rgb="FFFF0000"/>
      <name val="Bookman Old Style"/>
      <family val="1"/>
      <charset val="238"/>
    </font>
    <font>
      <b/>
      <sz val="14"/>
      <color theme="1"/>
      <name val="Bookman Old Style"/>
      <family val="1"/>
      <charset val="238"/>
    </font>
    <font>
      <sz val="9"/>
      <name val="Arial"/>
      <family val="2"/>
    </font>
    <font>
      <b/>
      <sz val="9"/>
      <name val="Arial"/>
      <family val="2"/>
    </font>
    <font>
      <b/>
      <sz val="16"/>
      <color theme="1"/>
      <name val="Calibri"/>
      <family val="2"/>
      <charset val="238"/>
      <scheme val="minor"/>
    </font>
    <font>
      <b/>
      <sz val="20"/>
      <color theme="1"/>
      <name val="Calibri"/>
      <family val="2"/>
      <charset val="238"/>
      <scheme val="minor"/>
    </font>
    <font>
      <sz val="11"/>
      <color theme="1"/>
      <name val="Calibri"/>
      <family val="2"/>
      <scheme val="minor"/>
    </font>
    <font>
      <b/>
      <sz val="11"/>
      <color indexed="8"/>
      <name val="Bookman Old Style"/>
      <family val="1"/>
      <charset val="238"/>
    </font>
    <font>
      <b/>
      <sz val="14"/>
      <color indexed="8"/>
      <name val="Times New Roman"/>
      <family val="1"/>
      <charset val="238"/>
    </font>
    <font>
      <sz val="11"/>
      <color theme="1"/>
      <name val="Bookman Old Style"/>
      <family val="1"/>
      <charset val="238"/>
    </font>
    <font>
      <sz val="10"/>
      <color theme="1"/>
      <name val="Bookman Old Style"/>
      <family val="1"/>
      <charset val="238"/>
    </font>
    <font>
      <sz val="11"/>
      <color indexed="8"/>
      <name val="Times New Roman"/>
      <family val="1"/>
      <charset val="238"/>
    </font>
    <font>
      <sz val="11"/>
      <color indexed="8"/>
      <name val="Arial"/>
      <family val="2"/>
      <charset val="238"/>
    </font>
    <font>
      <b/>
      <sz val="10"/>
      <name val="Arial"/>
      <family val="2"/>
      <charset val="238"/>
    </font>
    <font>
      <b/>
      <sz val="8"/>
      <name val="Arial"/>
      <family val="2"/>
      <charset val="238"/>
    </font>
    <font>
      <b/>
      <vertAlign val="superscript"/>
      <sz val="8"/>
      <name val="Arial"/>
      <family val="2"/>
      <charset val="238"/>
    </font>
    <font>
      <sz val="9"/>
      <name val="Arial"/>
      <family val="2"/>
      <charset val="238"/>
    </font>
    <font>
      <sz val="9"/>
      <color theme="1"/>
      <name val="Arial"/>
      <family val="2"/>
      <charset val="238"/>
    </font>
    <font>
      <b/>
      <sz val="9"/>
      <name val="Arial"/>
      <family val="2"/>
      <charset val="238"/>
    </font>
    <font>
      <sz val="9"/>
      <color theme="1"/>
      <name val="Calibri"/>
      <family val="2"/>
      <scheme val="minor"/>
    </font>
    <font>
      <sz val="9"/>
      <color theme="1"/>
      <name val="Arial"/>
      <family val="2"/>
    </font>
    <font>
      <i/>
      <sz val="10"/>
      <color theme="1"/>
      <name val="Bookman Old Style"/>
      <family val="1"/>
      <charset val="238"/>
    </font>
  </fonts>
  <fills count="23">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C0C0C0"/>
        <bgColor rgb="FF000000"/>
      </patternFill>
    </fill>
    <fill>
      <patternFill patternType="solid">
        <fgColor rgb="FFFFFF00"/>
        <bgColor indexed="64"/>
      </patternFill>
    </fill>
    <fill>
      <patternFill patternType="solid">
        <fgColor indexed="26"/>
        <bgColor indexed="64"/>
      </patternFill>
    </fill>
    <fill>
      <patternFill patternType="solid">
        <fgColor theme="0"/>
        <bgColor indexed="64"/>
      </patternFill>
    </fill>
    <fill>
      <patternFill patternType="solid">
        <fgColor indexed="5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rgb="FF000000"/>
      </patternFill>
    </fill>
    <fill>
      <patternFill patternType="solid">
        <fgColor rgb="FF00B0F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6"/>
        <bgColor indexed="64"/>
      </patternFill>
    </fill>
    <fill>
      <patternFill patternType="solid">
        <fgColor theme="6" tint="-0.249977111117893"/>
        <bgColor indexed="64"/>
      </patternFill>
    </fill>
    <fill>
      <patternFill patternType="solid">
        <fgColor theme="5" tint="0.39997558519241921"/>
        <bgColor indexed="64"/>
      </patternFill>
    </fill>
    <fill>
      <patternFill patternType="solid">
        <fgColor rgb="FFCCFF3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CC"/>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top style="double">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bottom style="thin">
        <color rgb="FFB2B2B2"/>
      </bottom>
      <diagonal/>
    </border>
  </borders>
  <cellStyleXfs count="17">
    <xf numFmtId="0" fontId="0" fillId="0" borderId="0"/>
    <xf numFmtId="0" fontId="2" fillId="0" borderId="0"/>
    <xf numFmtId="0" fontId="5" fillId="0" borderId="0"/>
    <xf numFmtId="44" fontId="5" fillId="0" borderId="0" applyFont="0" applyFill="0" applyBorder="0" applyAlignment="0" applyProtection="0"/>
    <xf numFmtId="9" fontId="9"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5" fillId="0" borderId="0"/>
    <xf numFmtId="43" fontId="23" fillId="0" borderId="0" applyFont="0" applyFill="0" applyBorder="0" applyAlignment="0" applyProtection="0"/>
    <xf numFmtId="44" fontId="23"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170" fontId="5" fillId="0" borderId="0" applyFont="0" applyFill="0" applyBorder="0" applyAlignment="0" applyProtection="0"/>
    <xf numFmtId="0" fontId="5" fillId="0" borderId="0"/>
    <xf numFmtId="0" fontId="23" fillId="21" borderId="53" applyNumberFormat="0" applyFont="0" applyAlignment="0" applyProtection="0"/>
  </cellStyleXfs>
  <cellXfs count="378">
    <xf numFmtId="0" fontId="0" fillId="0" borderId="0" xfId="0"/>
    <xf numFmtId="0" fontId="6" fillId="0" borderId="0" xfId="2" applyFont="1" applyProtection="1">
      <protection hidden="1"/>
    </xf>
    <xf numFmtId="9" fontId="6" fillId="2" borderId="1" xfId="2" applyNumberFormat="1" applyFont="1" applyFill="1" applyBorder="1" applyAlignment="1" applyProtection="1">
      <alignment horizontal="center"/>
      <protection hidden="1"/>
    </xf>
    <xf numFmtId="0" fontId="6" fillId="2" borderId="1" xfId="2" applyFont="1" applyFill="1" applyBorder="1" applyAlignment="1" applyProtection="1">
      <alignment horizontal="center"/>
      <protection hidden="1"/>
    </xf>
    <xf numFmtId="44" fontId="7" fillId="2" borderId="1" xfId="3" applyFont="1" applyFill="1" applyBorder="1" applyProtection="1">
      <protection hidden="1"/>
    </xf>
    <xf numFmtId="44" fontId="3" fillId="0" borderId="1" xfId="3" applyFont="1" applyBorder="1" applyProtection="1">
      <protection hidden="1"/>
    </xf>
    <xf numFmtId="164" fontId="3" fillId="0" borderId="1" xfId="3" applyNumberFormat="1" applyFont="1" applyBorder="1" applyProtection="1">
      <protection hidden="1"/>
    </xf>
    <xf numFmtId="0" fontId="6" fillId="0" borderId="1" xfId="2" applyFont="1" applyBorder="1" applyAlignment="1" applyProtection="1">
      <alignment horizontal="center"/>
      <protection hidden="1"/>
    </xf>
    <xf numFmtId="0" fontId="7" fillId="2" borderId="1" xfId="2" applyFont="1" applyFill="1" applyBorder="1" applyAlignment="1" applyProtection="1">
      <alignment horizontal="center"/>
      <protection hidden="1"/>
    </xf>
    <xf numFmtId="44" fontId="7" fillId="0" borderId="2" xfId="3" applyFont="1" applyBorder="1" applyAlignment="1" applyProtection="1">
      <alignment horizontal="center"/>
      <protection hidden="1"/>
    </xf>
    <xf numFmtId="164" fontId="7" fillId="0" borderId="5" xfId="3" applyNumberFormat="1" applyFont="1" applyBorder="1" applyAlignment="1" applyProtection="1">
      <alignment horizontal="right"/>
      <protection hidden="1"/>
    </xf>
    <xf numFmtId="0" fontId="8" fillId="0" borderId="0" xfId="2" applyFont="1" applyProtection="1">
      <protection hidden="1"/>
    </xf>
    <xf numFmtId="44" fontId="6" fillId="0" borderId="1" xfId="3" applyFont="1" applyBorder="1" applyAlignment="1" applyProtection="1">
      <alignment horizontal="right"/>
      <protection hidden="1"/>
    </xf>
    <xf numFmtId="9" fontId="6" fillId="0" borderId="1" xfId="4" applyFont="1" applyBorder="1" applyAlignment="1" applyProtection="1">
      <alignment horizontal="right"/>
      <protection hidden="1"/>
    </xf>
    <xf numFmtId="3" fontId="6" fillId="0" borderId="1" xfId="2" applyNumberFormat="1" applyFont="1" applyBorder="1" applyAlignment="1" applyProtection="1">
      <alignment horizontal="right"/>
      <protection hidden="1"/>
    </xf>
    <xf numFmtId="3" fontId="10" fillId="3" borderId="1" xfId="2" applyNumberFormat="1" applyFont="1" applyFill="1" applyBorder="1" applyAlignment="1" applyProtection="1">
      <alignment horizontal="right"/>
      <protection locked="0"/>
    </xf>
    <xf numFmtId="5" fontId="6" fillId="0" borderId="0" xfId="2" applyNumberFormat="1" applyFont="1" applyProtection="1">
      <protection hidden="1"/>
    </xf>
    <xf numFmtId="10" fontId="6" fillId="0" borderId="1" xfId="3" applyNumberFormat="1" applyFont="1" applyBorder="1" applyAlignment="1" applyProtection="1">
      <alignment horizontal="right"/>
      <protection hidden="1"/>
    </xf>
    <xf numFmtId="164" fontId="6" fillId="0" borderId="1" xfId="4" applyNumberFormat="1" applyFont="1" applyBorder="1" applyAlignment="1" applyProtection="1">
      <alignment horizontal="right"/>
      <protection hidden="1"/>
    </xf>
    <xf numFmtId="3" fontId="6" fillId="0" borderId="0" xfId="2" applyNumberFormat="1" applyFont="1" applyProtection="1">
      <protection hidden="1"/>
    </xf>
    <xf numFmtId="164" fontId="6" fillId="0" borderId="1" xfId="2" applyNumberFormat="1" applyFont="1" applyBorder="1" applyAlignment="1" applyProtection="1">
      <alignment horizontal="right"/>
      <protection hidden="1"/>
    </xf>
    <xf numFmtId="165" fontId="10" fillId="5" borderId="1" xfId="2" applyNumberFormat="1" applyFont="1" applyFill="1" applyBorder="1" applyAlignment="1" applyProtection="1">
      <alignment horizontal="right"/>
      <protection locked="0"/>
    </xf>
    <xf numFmtId="44" fontId="8" fillId="0" borderId="0" xfId="3" applyFont="1" applyBorder="1" applyAlignment="1" applyProtection="1">
      <alignment horizontal="left"/>
      <protection hidden="1"/>
    </xf>
    <xf numFmtId="0" fontId="6" fillId="0" borderId="0" xfId="2" applyFont="1" applyFill="1" applyBorder="1" applyAlignment="1" applyProtection="1">
      <alignment horizontal="left"/>
      <protection hidden="1"/>
    </xf>
    <xf numFmtId="164" fontId="6" fillId="0" borderId="0" xfId="2" applyNumberFormat="1" applyFont="1" applyProtection="1">
      <protection hidden="1"/>
    </xf>
    <xf numFmtId="164" fontId="6" fillId="0" borderId="1" xfId="3" applyNumberFormat="1" applyFont="1" applyBorder="1" applyAlignment="1" applyProtection="1">
      <alignment horizontal="center"/>
      <protection hidden="1"/>
    </xf>
    <xf numFmtId="0" fontId="6" fillId="2" borderId="1" xfId="2" applyFont="1" applyFill="1" applyBorder="1" applyProtection="1">
      <protection hidden="1"/>
    </xf>
    <xf numFmtId="166" fontId="6" fillId="0" borderId="0" xfId="2" applyNumberFormat="1" applyFont="1" applyProtection="1">
      <protection hidden="1"/>
    </xf>
    <xf numFmtId="166" fontId="6" fillId="0" borderId="1" xfId="2" applyNumberFormat="1" applyFont="1" applyBorder="1" applyAlignment="1" applyProtection="1">
      <alignment horizontal="center"/>
      <protection hidden="1"/>
    </xf>
    <xf numFmtId="3" fontId="6" fillId="0" borderId="1" xfId="2" applyNumberFormat="1" applyFont="1" applyBorder="1" applyAlignment="1" applyProtection="1">
      <alignment horizontal="center"/>
      <protection hidden="1"/>
    </xf>
    <xf numFmtId="0" fontId="6" fillId="2" borderId="9" xfId="2" applyFont="1" applyFill="1" applyBorder="1" applyAlignment="1" applyProtection="1">
      <protection hidden="1"/>
    </xf>
    <xf numFmtId="0" fontId="6" fillId="7" borderId="0" xfId="2" applyFont="1" applyFill="1" applyProtection="1">
      <protection hidden="1"/>
    </xf>
    <xf numFmtId="0" fontId="13" fillId="7" borderId="0" xfId="2" applyFont="1" applyFill="1" applyProtection="1">
      <protection hidden="1"/>
    </xf>
    <xf numFmtId="0" fontId="6" fillId="7" borderId="0" xfId="2" applyFont="1" applyFill="1" applyAlignment="1" applyProtection="1">
      <alignment horizontal="center"/>
      <protection hidden="1"/>
    </xf>
    <xf numFmtId="44" fontId="7" fillId="8" borderId="1" xfId="3" applyFont="1" applyFill="1" applyBorder="1" applyProtection="1">
      <protection hidden="1"/>
    </xf>
    <xf numFmtId="9" fontId="7" fillId="8" borderId="1" xfId="4" applyFont="1" applyFill="1" applyBorder="1" applyProtection="1">
      <protection hidden="1"/>
    </xf>
    <xf numFmtId="3" fontId="7" fillId="8" borderId="1" xfId="2" applyNumberFormat="1" applyFont="1" applyFill="1" applyBorder="1" applyProtection="1">
      <protection hidden="1"/>
    </xf>
    <xf numFmtId="10" fontId="7" fillId="8" borderId="1" xfId="3" applyNumberFormat="1" applyFont="1" applyFill="1" applyBorder="1" applyProtection="1">
      <protection hidden="1"/>
    </xf>
    <xf numFmtId="44" fontId="6" fillId="0" borderId="1" xfId="2" applyNumberFormat="1" applyFont="1" applyBorder="1" applyProtection="1">
      <protection hidden="1"/>
    </xf>
    <xf numFmtId="10" fontId="6" fillId="0" borderId="1" xfId="2" applyNumberFormat="1" applyFont="1" applyBorder="1" applyProtection="1">
      <protection hidden="1"/>
    </xf>
    <xf numFmtId="3" fontId="6" fillId="0" borderId="1" xfId="2" applyNumberFormat="1" applyFont="1" applyBorder="1" applyProtection="1">
      <protection hidden="1"/>
    </xf>
    <xf numFmtId="10" fontId="14" fillId="0" borderId="1" xfId="3" applyNumberFormat="1" applyFont="1" applyBorder="1" applyProtection="1">
      <protection hidden="1"/>
    </xf>
    <xf numFmtId="0" fontId="15" fillId="2" borderId="1" xfId="2" applyFont="1" applyFill="1" applyBorder="1" applyAlignment="1" applyProtection="1">
      <alignment horizontal="center"/>
      <protection hidden="1"/>
    </xf>
    <xf numFmtId="0" fontId="6" fillId="7" borderId="0" xfId="2" applyFont="1" applyFill="1" applyAlignment="1" applyProtection="1">
      <alignment wrapText="1"/>
      <protection hidden="1"/>
    </xf>
    <xf numFmtId="0" fontId="13" fillId="7" borderId="0" xfId="2" applyFont="1" applyFill="1" applyAlignment="1" applyProtection="1">
      <alignment wrapText="1"/>
      <protection hidden="1"/>
    </xf>
    <xf numFmtId="0" fontId="16" fillId="8" borderId="1" xfId="2" applyFont="1" applyFill="1" applyBorder="1" applyAlignment="1" applyProtection="1">
      <alignment horizontal="center" vertical="center" wrapText="1"/>
      <protection hidden="1"/>
    </xf>
    <xf numFmtId="0" fontId="16" fillId="2" borderId="9" xfId="2" applyFont="1" applyFill="1" applyBorder="1" applyAlignment="1" applyProtection="1">
      <alignment horizontal="center" vertical="center" wrapText="1"/>
      <protection hidden="1"/>
    </xf>
    <xf numFmtId="0" fontId="16" fillId="2" borderId="1" xfId="2" applyFont="1" applyFill="1" applyBorder="1" applyAlignment="1" applyProtection="1">
      <alignment horizontal="center" vertical="center" wrapText="1"/>
      <protection hidden="1"/>
    </xf>
    <xf numFmtId="0" fontId="6" fillId="7" borderId="0" xfId="5" applyFont="1" applyFill="1" applyAlignment="1" applyProtection="1">
      <alignment vertical="center"/>
      <protection hidden="1"/>
    </xf>
    <xf numFmtId="0" fontId="6" fillId="7" borderId="0" xfId="5" applyFont="1" applyFill="1" applyAlignment="1" applyProtection="1">
      <alignment horizontal="center" vertical="center"/>
      <protection hidden="1"/>
    </xf>
    <xf numFmtId="0" fontId="6" fillId="7" borderId="0" xfId="5" applyFont="1" applyFill="1" applyAlignment="1" applyProtection="1">
      <alignment horizontal="left" vertical="center"/>
      <protection hidden="1"/>
    </xf>
    <xf numFmtId="0" fontId="7" fillId="7" borderId="0" xfId="5" applyFont="1" applyFill="1" applyAlignment="1" applyProtection="1">
      <alignment horizontal="left" vertical="center"/>
      <protection hidden="1"/>
    </xf>
    <xf numFmtId="0" fontId="7" fillId="7" borderId="0" xfId="5" applyFont="1" applyFill="1" applyAlignment="1" applyProtection="1">
      <alignment vertical="center"/>
      <protection hidden="1"/>
    </xf>
    <xf numFmtId="44" fontId="7" fillId="9" borderId="18" xfId="5" applyNumberFormat="1" applyFont="1" applyFill="1" applyBorder="1" applyAlignment="1" applyProtection="1">
      <alignment vertical="center"/>
      <protection hidden="1"/>
    </xf>
    <xf numFmtId="44" fontId="7" fillId="9" borderId="19" xfId="5" applyNumberFormat="1" applyFont="1" applyFill="1" applyBorder="1" applyAlignment="1" applyProtection="1">
      <alignment vertical="center"/>
      <protection hidden="1"/>
    </xf>
    <xf numFmtId="3" fontId="7" fillId="9" borderId="20" xfId="5" applyNumberFormat="1" applyFont="1" applyFill="1" applyBorder="1" applyAlignment="1" applyProtection="1">
      <alignment vertical="center"/>
      <protection hidden="1"/>
    </xf>
    <xf numFmtId="0" fontId="7" fillId="9" borderId="20" xfId="5" applyFont="1" applyFill="1" applyBorder="1" applyAlignment="1" applyProtection="1">
      <alignment vertical="center"/>
      <protection hidden="1"/>
    </xf>
    <xf numFmtId="3" fontId="7" fillId="9" borderId="21" xfId="5" applyNumberFormat="1" applyFont="1" applyFill="1" applyBorder="1" applyAlignment="1" applyProtection="1">
      <alignment vertical="center"/>
      <protection hidden="1"/>
    </xf>
    <xf numFmtId="10" fontId="7" fillId="9" borderId="19" xfId="6" applyNumberFormat="1" applyFont="1" applyFill="1" applyBorder="1" applyAlignment="1" applyProtection="1">
      <alignment vertical="center"/>
      <protection hidden="1"/>
    </xf>
    <xf numFmtId="9" fontId="7" fillId="9" borderId="22" xfId="7" applyFont="1" applyFill="1" applyBorder="1" applyAlignment="1" applyProtection="1">
      <alignment vertical="center"/>
      <protection hidden="1"/>
    </xf>
    <xf numFmtId="3" fontId="7" fillId="9" borderId="20" xfId="7" applyNumberFormat="1" applyFont="1" applyFill="1" applyBorder="1" applyAlignment="1" applyProtection="1">
      <alignment vertical="center"/>
      <protection hidden="1"/>
    </xf>
    <xf numFmtId="0" fontId="7" fillId="9" borderId="20" xfId="5" applyFont="1" applyFill="1" applyBorder="1" applyAlignment="1" applyProtection="1">
      <alignment horizontal="center" vertical="center"/>
      <protection hidden="1"/>
    </xf>
    <xf numFmtId="3" fontId="7" fillId="9" borderId="21" xfId="5" applyNumberFormat="1" applyFont="1" applyFill="1" applyBorder="1" applyAlignment="1" applyProtection="1">
      <alignment horizontal="center" vertical="center"/>
      <protection hidden="1"/>
    </xf>
    <xf numFmtId="44" fontId="6" fillId="0" borderId="25" xfId="6" applyFont="1" applyBorder="1" applyAlignment="1" applyProtection="1">
      <alignment horizontal="center" vertical="center"/>
      <protection hidden="1"/>
    </xf>
    <xf numFmtId="44" fontId="6" fillId="0" borderId="26" xfId="6" applyFont="1" applyBorder="1" applyAlignment="1" applyProtection="1">
      <alignment vertical="center"/>
      <protection hidden="1"/>
    </xf>
    <xf numFmtId="3" fontId="6" fillId="0" borderId="1" xfId="5" applyNumberFormat="1" applyFont="1" applyBorder="1" applyAlignment="1" applyProtection="1">
      <alignment vertical="center"/>
      <protection hidden="1"/>
    </xf>
    <xf numFmtId="44" fontId="6" fillId="0" borderId="1" xfId="6" applyFont="1" applyFill="1" applyBorder="1" applyAlignment="1" applyProtection="1">
      <alignment horizontal="center" vertical="center"/>
      <protection locked="0"/>
    </xf>
    <xf numFmtId="44" fontId="6" fillId="5" borderId="1" xfId="6" applyFont="1" applyFill="1" applyBorder="1" applyAlignment="1" applyProtection="1">
      <alignment horizontal="center" vertical="center"/>
      <protection locked="0"/>
    </xf>
    <xf numFmtId="3" fontId="6" fillId="0" borderId="1" xfId="5" applyNumberFormat="1" applyFont="1" applyBorder="1" applyAlignment="1" applyProtection="1">
      <alignment horizontal="right" vertical="center"/>
      <protection hidden="1"/>
    </xf>
    <xf numFmtId="0" fontId="6" fillId="5" borderId="1" xfId="5" applyFont="1" applyFill="1" applyBorder="1" applyAlignment="1" applyProtection="1">
      <alignment horizontal="center" vertical="center"/>
      <protection locked="0"/>
    </xf>
    <xf numFmtId="3" fontId="6" fillId="5" borderId="27" xfId="5" applyNumberFormat="1" applyFont="1" applyFill="1" applyBorder="1" applyAlignment="1" applyProtection="1">
      <alignment horizontal="center" vertical="center"/>
      <protection locked="0"/>
    </xf>
    <xf numFmtId="10" fontId="6" fillId="0" borderId="26" xfId="6" applyNumberFormat="1" applyFont="1" applyBorder="1" applyAlignment="1" applyProtection="1">
      <alignment vertical="center"/>
      <protection hidden="1"/>
    </xf>
    <xf numFmtId="167" fontId="15" fillId="0" borderId="1" xfId="6" applyNumberFormat="1" applyFont="1" applyFill="1" applyBorder="1" applyAlignment="1" applyProtection="1">
      <alignment horizontal="center" vertical="center"/>
      <protection hidden="1"/>
    </xf>
    <xf numFmtId="3" fontId="15" fillId="0" borderId="27" xfId="5" applyNumberFormat="1" applyFont="1" applyFill="1" applyBorder="1" applyAlignment="1" applyProtection="1">
      <alignment horizontal="center" vertical="center"/>
      <protection hidden="1"/>
    </xf>
    <xf numFmtId="0" fontId="17" fillId="10" borderId="9" xfId="5" applyFont="1" applyFill="1" applyBorder="1" applyAlignment="1" applyProtection="1">
      <alignment horizontal="center" vertical="center"/>
      <protection hidden="1"/>
    </xf>
    <xf numFmtId="0" fontId="6" fillId="10" borderId="27" xfId="5" applyFont="1" applyFill="1" applyBorder="1" applyAlignment="1" applyProtection="1">
      <alignment horizontal="center" vertical="center"/>
      <protection hidden="1"/>
    </xf>
    <xf numFmtId="0" fontId="6" fillId="10" borderId="28" xfId="5" applyFont="1" applyFill="1" applyBorder="1" applyAlignment="1" applyProtection="1">
      <alignment vertical="center"/>
      <protection hidden="1"/>
    </xf>
    <xf numFmtId="0" fontId="6" fillId="10" borderId="28" xfId="5" applyFont="1" applyFill="1" applyBorder="1" applyAlignment="1" applyProtection="1">
      <alignment horizontal="center" vertical="center"/>
      <protection hidden="1"/>
    </xf>
    <xf numFmtId="0" fontId="6" fillId="7" borderId="0" xfId="5" applyFont="1" applyFill="1" applyAlignment="1" applyProtection="1">
      <alignment vertical="center" wrapText="1"/>
      <protection hidden="1"/>
    </xf>
    <xf numFmtId="0" fontId="16" fillId="9" borderId="29" xfId="5" applyFont="1" applyFill="1" applyBorder="1" applyAlignment="1" applyProtection="1">
      <alignment horizontal="center" vertical="center" wrapText="1"/>
      <protection hidden="1"/>
    </xf>
    <xf numFmtId="0" fontId="16" fillId="9" borderId="26" xfId="5" applyFont="1" applyFill="1" applyBorder="1" applyAlignment="1" applyProtection="1">
      <alignment horizontal="center" vertical="center" wrapText="1"/>
      <protection hidden="1"/>
    </xf>
    <xf numFmtId="0" fontId="16" fillId="9" borderId="1" xfId="5" applyFont="1" applyFill="1" applyBorder="1" applyAlignment="1" applyProtection="1">
      <alignment horizontal="center" vertical="center" wrapText="1"/>
      <protection hidden="1"/>
    </xf>
    <xf numFmtId="0" fontId="16" fillId="9" borderId="10" xfId="5" applyFont="1" applyFill="1" applyBorder="1" applyAlignment="1" applyProtection="1">
      <alignment horizontal="center" vertical="center" wrapText="1"/>
      <protection hidden="1"/>
    </xf>
    <xf numFmtId="0" fontId="16" fillId="9" borderId="30" xfId="5" applyFont="1" applyFill="1" applyBorder="1" applyAlignment="1" applyProtection="1">
      <alignment horizontal="center" vertical="center" wrapText="1"/>
      <protection hidden="1"/>
    </xf>
    <xf numFmtId="0" fontId="16" fillId="11" borderId="1" xfId="5" applyFont="1" applyFill="1" applyBorder="1" applyAlignment="1" applyProtection="1">
      <alignment horizontal="center" vertical="center" wrapText="1"/>
      <protection hidden="1"/>
    </xf>
    <xf numFmtId="0" fontId="6" fillId="9" borderId="33" xfId="5" applyFont="1" applyFill="1" applyBorder="1" applyAlignment="1" applyProtection="1">
      <alignment horizontal="center" vertical="center" wrapText="1"/>
      <protection hidden="1"/>
    </xf>
    <xf numFmtId="0" fontId="6" fillId="9" borderId="34" xfId="5" applyFont="1" applyFill="1" applyBorder="1" applyAlignment="1" applyProtection="1">
      <alignment horizontal="center" vertical="center" wrapText="1"/>
      <protection hidden="1"/>
    </xf>
    <xf numFmtId="0" fontId="7" fillId="9" borderId="33" xfId="5" applyFont="1" applyFill="1" applyBorder="1" applyAlignment="1" applyProtection="1">
      <alignment horizontal="center" vertical="center" wrapText="1"/>
      <protection hidden="1"/>
    </xf>
    <xf numFmtId="0" fontId="7" fillId="9" borderId="34" xfId="5" applyFont="1" applyFill="1" applyBorder="1" applyAlignment="1" applyProtection="1">
      <alignment horizontal="center" vertical="center" wrapText="1"/>
      <protection hidden="1"/>
    </xf>
    <xf numFmtId="0" fontId="18" fillId="7" borderId="0" xfId="5" applyFont="1" applyFill="1" applyAlignment="1" applyProtection="1">
      <alignment horizontal="left" vertical="center"/>
      <protection hidden="1"/>
    </xf>
    <xf numFmtId="44" fontId="7" fillId="9" borderId="19" xfId="6" applyFont="1" applyFill="1" applyBorder="1" applyAlignment="1" applyProtection="1">
      <alignment vertical="center"/>
      <protection hidden="1"/>
    </xf>
    <xf numFmtId="9" fontId="7" fillId="9" borderId="20" xfId="7" applyFont="1" applyFill="1" applyBorder="1" applyAlignment="1" applyProtection="1">
      <alignment vertical="center"/>
      <protection hidden="1"/>
    </xf>
    <xf numFmtId="44" fontId="6" fillId="5" borderId="1" xfId="6" applyFont="1" applyFill="1" applyBorder="1" applyAlignment="1" applyProtection="1">
      <alignment vertical="center"/>
      <protection locked="0"/>
    </xf>
    <xf numFmtId="3" fontId="6" fillId="7" borderId="1" xfId="5" applyNumberFormat="1" applyFont="1" applyFill="1" applyBorder="1" applyAlignment="1" applyProtection="1">
      <alignment horizontal="center" vertical="center"/>
      <protection hidden="1"/>
    </xf>
    <xf numFmtId="0" fontId="6" fillId="5" borderId="1" xfId="5" applyFont="1" applyFill="1" applyBorder="1" applyAlignment="1" applyProtection="1">
      <alignment vertical="center"/>
      <protection locked="0"/>
    </xf>
    <xf numFmtId="0" fontId="6" fillId="5" borderId="27" xfId="5" applyFont="1" applyFill="1" applyBorder="1" applyAlignment="1" applyProtection="1">
      <alignment vertical="center"/>
      <protection locked="0"/>
    </xf>
    <xf numFmtId="9" fontId="6" fillId="0" borderId="1" xfId="5" applyNumberFormat="1" applyFont="1" applyBorder="1" applyAlignment="1" applyProtection="1">
      <alignment vertical="center"/>
      <protection hidden="1"/>
    </xf>
    <xf numFmtId="0" fontId="6" fillId="10" borderId="27" xfId="5" applyFont="1" applyFill="1" applyBorder="1" applyAlignment="1" applyProtection="1">
      <alignment vertical="center"/>
      <protection hidden="1"/>
    </xf>
    <xf numFmtId="3" fontId="6" fillId="5" borderId="1" xfId="5" applyNumberFormat="1" applyFont="1" applyFill="1" applyBorder="1" applyAlignment="1" applyProtection="1">
      <alignment horizontal="center" vertical="center"/>
      <protection locked="0"/>
    </xf>
    <xf numFmtId="0" fontId="16" fillId="9" borderId="25" xfId="5" applyFont="1" applyFill="1" applyBorder="1" applyAlignment="1" applyProtection="1">
      <alignment horizontal="center" vertical="center" wrapText="1"/>
      <protection hidden="1"/>
    </xf>
    <xf numFmtId="0" fontId="16" fillId="9" borderId="36" xfId="5" applyFont="1" applyFill="1" applyBorder="1" applyAlignment="1" applyProtection="1">
      <alignment horizontal="center" vertical="center" wrapText="1"/>
      <protection hidden="1"/>
    </xf>
    <xf numFmtId="0" fontId="16" fillId="9" borderId="37" xfId="5" applyFont="1" applyFill="1" applyBorder="1" applyAlignment="1" applyProtection="1">
      <alignment horizontal="center" vertical="center" wrapText="1"/>
      <protection hidden="1"/>
    </xf>
    <xf numFmtId="0" fontId="6" fillId="7" borderId="0" xfId="5" applyFont="1" applyFill="1" applyAlignment="1">
      <alignment vertical="center"/>
    </xf>
    <xf numFmtId="0" fontId="6" fillId="7" borderId="0" xfId="5" applyFont="1" applyFill="1" applyAlignment="1">
      <alignment horizontal="center" vertical="center"/>
    </xf>
    <xf numFmtId="0" fontId="6" fillId="7" borderId="0" xfId="5" applyFont="1" applyFill="1" applyAlignment="1">
      <alignment horizontal="left" vertical="center"/>
    </xf>
    <xf numFmtId="0" fontId="7" fillId="7" borderId="0" xfId="5" applyFont="1" applyFill="1" applyAlignment="1">
      <alignment horizontal="left" vertical="center"/>
    </xf>
    <xf numFmtId="0" fontId="6" fillId="7" borderId="0" xfId="5" applyFont="1" applyFill="1" applyAlignment="1">
      <alignment vertical="center" wrapText="1"/>
    </xf>
    <xf numFmtId="44" fontId="15" fillId="0" borderId="1" xfId="5" applyNumberFormat="1" applyFont="1" applyFill="1" applyBorder="1" applyAlignment="1">
      <alignment horizontal="center" vertical="center" wrapText="1"/>
    </xf>
    <xf numFmtId="0" fontId="7" fillId="9" borderId="32" xfId="5" applyFont="1" applyFill="1" applyBorder="1" applyAlignment="1">
      <alignment horizontal="center" vertical="center" wrapText="1"/>
    </xf>
    <xf numFmtId="0" fontId="7" fillId="9" borderId="33" xfId="5" applyFont="1" applyFill="1" applyBorder="1" applyAlignment="1">
      <alignment horizontal="center" vertical="center" wrapText="1"/>
    </xf>
    <xf numFmtId="0" fontId="18" fillId="7" borderId="0" xfId="5" applyFont="1" applyFill="1" applyAlignment="1">
      <alignment horizontal="left" vertical="center"/>
    </xf>
    <xf numFmtId="44" fontId="10" fillId="3" borderId="1" xfId="3" applyNumberFormat="1" applyFont="1" applyFill="1" applyBorder="1" applyAlignment="1" applyProtection="1">
      <alignment horizontal="left"/>
      <protection locked="0"/>
    </xf>
    <xf numFmtId="44" fontId="6" fillId="0" borderId="1" xfId="3" applyNumberFormat="1" applyFont="1" applyBorder="1" applyAlignment="1" applyProtection="1">
      <alignment horizontal="right"/>
      <protection hidden="1"/>
    </xf>
    <xf numFmtId="0" fontId="26" fillId="0" borderId="0" xfId="0" applyFont="1"/>
    <xf numFmtId="0" fontId="26" fillId="0" borderId="0" xfId="0" applyFont="1" applyAlignment="1">
      <alignment horizontal="left" vertical="top" wrapText="1"/>
    </xf>
    <xf numFmtId="0" fontId="27" fillId="0" borderId="0" xfId="0" applyFont="1" applyAlignment="1">
      <alignment horizontal="left" vertical="top" wrapText="1"/>
    </xf>
    <xf numFmtId="44" fontId="15" fillId="0" borderId="1" xfId="10" applyFont="1" applyFill="1" applyBorder="1" applyAlignment="1" applyProtection="1">
      <alignment horizontal="right" vertical="center"/>
      <protection hidden="1"/>
    </xf>
    <xf numFmtId="44" fontId="7" fillId="9" borderId="20" xfId="10" applyFont="1" applyFill="1" applyBorder="1" applyAlignment="1" applyProtection="1">
      <alignment horizontal="center" vertical="center"/>
      <protection hidden="1"/>
    </xf>
    <xf numFmtId="44" fontId="6" fillId="0" borderId="9" xfId="10" applyFont="1" applyBorder="1" applyAlignment="1" applyProtection="1">
      <alignment vertical="center"/>
      <protection hidden="1"/>
    </xf>
    <xf numFmtId="44" fontId="7" fillId="9" borderId="22" xfId="10" applyFont="1" applyFill="1" applyBorder="1" applyAlignment="1" applyProtection="1">
      <alignment vertical="center"/>
      <protection hidden="1"/>
    </xf>
    <xf numFmtId="44" fontId="18" fillId="7" borderId="0" xfId="10" applyFont="1" applyFill="1" applyAlignment="1" applyProtection="1">
      <alignment horizontal="left" vertical="center"/>
      <protection hidden="1"/>
    </xf>
    <xf numFmtId="44" fontId="7" fillId="9" borderId="33" xfId="10" applyFont="1" applyFill="1" applyBorder="1" applyAlignment="1" applyProtection="1">
      <alignment horizontal="center" vertical="center" wrapText="1"/>
      <protection hidden="1"/>
    </xf>
    <xf numFmtId="44" fontId="6" fillId="7" borderId="0" xfId="10" applyFont="1" applyFill="1" applyAlignment="1" applyProtection="1">
      <alignment horizontal="center" vertical="center"/>
      <protection hidden="1"/>
    </xf>
    <xf numFmtId="3" fontId="7" fillId="9" borderId="20" xfId="9" applyNumberFormat="1" applyFont="1" applyFill="1" applyBorder="1" applyAlignment="1" applyProtection="1">
      <alignment vertical="center"/>
      <protection hidden="1"/>
    </xf>
    <xf numFmtId="168" fontId="15" fillId="0" borderId="1" xfId="6" applyNumberFormat="1" applyFont="1" applyFill="1" applyBorder="1" applyAlignment="1" applyProtection="1">
      <alignment horizontal="center" vertical="center"/>
      <protection hidden="1"/>
    </xf>
    <xf numFmtId="168" fontId="6" fillId="0" borderId="9" xfId="10" applyNumberFormat="1" applyFont="1" applyBorder="1" applyAlignment="1" applyProtection="1">
      <alignment vertical="center"/>
      <protection hidden="1"/>
    </xf>
    <xf numFmtId="0" fontId="10" fillId="5" borderId="17" xfId="5" applyFont="1" applyFill="1" applyBorder="1" applyAlignment="1" applyProtection="1">
      <alignment horizontal="center" vertical="center"/>
      <protection locked="0"/>
    </xf>
    <xf numFmtId="0" fontId="10" fillId="7" borderId="17" xfId="5" applyFont="1" applyFill="1" applyBorder="1" applyAlignment="1" applyProtection="1">
      <alignment horizontal="center" vertical="center"/>
      <protection hidden="1"/>
    </xf>
    <xf numFmtId="168" fontId="6" fillId="5" borderId="1" xfId="6" applyNumberFormat="1" applyFont="1" applyFill="1" applyBorder="1" applyAlignment="1" applyProtection="1">
      <alignment horizontal="center" vertical="center"/>
      <protection locked="0"/>
    </xf>
    <xf numFmtId="44" fontId="7" fillId="9" borderId="20" xfId="5" applyNumberFormat="1" applyFont="1" applyFill="1" applyBorder="1" applyAlignment="1" applyProtection="1">
      <alignment vertical="center"/>
      <protection hidden="1"/>
    </xf>
    <xf numFmtId="0" fontId="12" fillId="0" borderId="0" xfId="1" applyFont="1" applyAlignment="1">
      <alignment horizontal="justify" vertical="top"/>
    </xf>
    <xf numFmtId="0" fontId="2" fillId="0" borderId="0" xfId="1" applyAlignment="1">
      <alignment vertical="top"/>
    </xf>
    <xf numFmtId="0" fontId="18" fillId="0" borderId="0" xfId="0" applyFont="1" applyAlignment="1">
      <alignment vertical="top" wrapText="1"/>
    </xf>
    <xf numFmtId="0" fontId="27" fillId="0" borderId="0" xfId="0" quotePrefix="1" applyFont="1" applyAlignment="1">
      <alignment vertical="top"/>
    </xf>
    <xf numFmtId="0" fontId="27" fillId="0" borderId="0" xfId="0" applyFont="1" applyAlignment="1">
      <alignment vertical="top"/>
    </xf>
    <xf numFmtId="0" fontId="27" fillId="0" borderId="0" xfId="0" applyFont="1" applyAlignment="1">
      <alignment vertical="top" wrapText="1"/>
    </xf>
    <xf numFmtId="0" fontId="3" fillId="0" borderId="0" xfId="1" applyFont="1" applyAlignment="1">
      <alignment horizontal="justify" vertical="top"/>
    </xf>
    <xf numFmtId="0" fontId="14" fillId="0" borderId="0" xfId="1" applyFont="1" applyAlignment="1">
      <alignment horizontal="justify" vertical="top"/>
    </xf>
    <xf numFmtId="0" fontId="24" fillId="0" borderId="0" xfId="1" applyFont="1" applyAlignment="1">
      <alignment horizontal="justify" vertical="top"/>
    </xf>
    <xf numFmtId="0" fontId="29" fillId="0" borderId="0" xfId="1" quotePrefix="1" applyFont="1" applyAlignment="1">
      <alignment horizontal="justify" vertical="top"/>
    </xf>
    <xf numFmtId="0" fontId="12" fillId="0" borderId="0" xfId="1" applyFont="1" applyAlignment="1">
      <alignment horizontal="left" vertical="top" wrapText="1"/>
    </xf>
    <xf numFmtId="44" fontId="16" fillId="9" borderId="1" xfId="10" applyFont="1" applyFill="1" applyBorder="1" applyAlignment="1" applyProtection="1">
      <alignment horizontal="center" vertical="center" wrapText="1"/>
      <protection hidden="1"/>
    </xf>
    <xf numFmtId="0" fontId="12" fillId="0" borderId="15" xfId="1" applyFont="1" applyBorder="1" applyAlignment="1">
      <alignment horizontal="justify" vertical="top"/>
    </xf>
    <xf numFmtId="0" fontId="12" fillId="0" borderId="13" xfId="1" applyFont="1" applyBorder="1" applyAlignment="1">
      <alignment horizontal="justify" vertical="top"/>
    </xf>
    <xf numFmtId="0" fontId="4" fillId="0" borderId="12" xfId="1" applyFont="1" applyBorder="1" applyAlignment="1">
      <alignment horizontal="justify" vertical="center"/>
    </xf>
    <xf numFmtId="0" fontId="4" fillId="0" borderId="11" xfId="1" applyFont="1" applyBorder="1" applyAlignment="1">
      <alignment horizontal="justify" vertical="top"/>
    </xf>
    <xf numFmtId="0" fontId="3" fillId="0" borderId="11" xfId="1" applyFont="1" applyBorder="1" applyAlignment="1">
      <alignment horizontal="justify" vertical="top"/>
    </xf>
    <xf numFmtId="0" fontId="4" fillId="7" borderId="0" xfId="1" applyFont="1" applyFill="1" applyAlignment="1">
      <alignment horizontal="justify" vertical="center"/>
    </xf>
    <xf numFmtId="0" fontId="2" fillId="7" borderId="0" xfId="1" applyFill="1"/>
    <xf numFmtId="0" fontId="14" fillId="7" borderId="0" xfId="1" applyFont="1" applyFill="1" applyAlignment="1">
      <alignment vertical="top"/>
    </xf>
    <xf numFmtId="0" fontId="17" fillId="10" borderId="1" xfId="5" applyFont="1" applyFill="1" applyBorder="1" applyAlignment="1" applyProtection="1">
      <alignment horizontal="center" vertical="center"/>
      <protection hidden="1"/>
    </xf>
    <xf numFmtId="0" fontId="17" fillId="10" borderId="44" xfId="5" applyFont="1" applyFill="1" applyBorder="1" applyAlignment="1" applyProtection="1">
      <alignment horizontal="center" vertical="center"/>
      <protection hidden="1"/>
    </xf>
    <xf numFmtId="44" fontId="15" fillId="0" borderId="44" xfId="5" applyNumberFormat="1" applyFont="1" applyFill="1" applyBorder="1" applyAlignment="1">
      <alignment horizontal="center" vertical="center" wrapText="1"/>
    </xf>
    <xf numFmtId="44" fontId="7" fillId="9" borderId="42" xfId="6" applyFont="1" applyFill="1" applyBorder="1" applyAlignment="1">
      <alignment horizontal="center" vertical="center"/>
    </xf>
    <xf numFmtId="44" fontId="7" fillId="9" borderId="5" xfId="6" applyFont="1" applyFill="1" applyBorder="1" applyAlignment="1">
      <alignment horizontal="center" vertical="center"/>
    </xf>
    <xf numFmtId="0" fontId="6" fillId="10" borderId="37" xfId="5" applyFont="1" applyFill="1" applyBorder="1" applyAlignment="1" applyProtection="1">
      <alignment horizontal="center" vertical="center"/>
      <protection hidden="1"/>
    </xf>
    <xf numFmtId="0" fontId="17" fillId="10" borderId="10" xfId="5" applyFont="1" applyFill="1" applyBorder="1" applyAlignment="1" applyProtection="1">
      <alignment horizontal="center" vertical="center"/>
      <protection hidden="1"/>
    </xf>
    <xf numFmtId="44" fontId="15" fillId="0" borderId="36" xfId="5" applyNumberFormat="1" applyFont="1" applyFill="1" applyBorder="1" applyAlignment="1">
      <alignment horizontal="center" vertical="center" wrapText="1"/>
    </xf>
    <xf numFmtId="44" fontId="16" fillId="9" borderId="35" xfId="6" applyFont="1" applyFill="1" applyBorder="1" applyAlignment="1">
      <alignment horizontal="center" vertical="center" wrapText="1"/>
    </xf>
    <xf numFmtId="0" fontId="16" fillId="9" borderId="49" xfId="5" applyFont="1" applyFill="1" applyBorder="1" applyAlignment="1">
      <alignment horizontal="center" vertical="center" wrapText="1"/>
    </xf>
    <xf numFmtId="0" fontId="16" fillId="9" borderId="50" xfId="5" applyFont="1" applyFill="1" applyBorder="1" applyAlignment="1">
      <alignment horizontal="center" vertical="center" wrapText="1"/>
    </xf>
    <xf numFmtId="0" fontId="30" fillId="19" borderId="5" xfId="2" applyFont="1" applyFill="1" applyBorder="1" applyAlignment="1">
      <alignment horizontal="center" vertical="center"/>
    </xf>
    <xf numFmtId="0" fontId="0" fillId="7" borderId="0" xfId="0" applyFill="1"/>
    <xf numFmtId="0" fontId="31" fillId="2" borderId="43" xfId="2" applyFont="1" applyFill="1" applyBorder="1" applyAlignment="1">
      <alignment horizontal="center" vertical="center" wrapText="1"/>
    </xf>
    <xf numFmtId="0" fontId="31" fillId="2" borderId="42" xfId="2" applyFont="1" applyFill="1" applyBorder="1" applyAlignment="1">
      <alignment horizontal="center" vertical="center" wrapText="1"/>
    </xf>
    <xf numFmtId="0" fontId="31" fillId="2" borderId="5" xfId="2" applyFont="1" applyFill="1" applyBorder="1" applyAlignment="1">
      <alignment horizontal="center" vertical="center" wrapText="1"/>
    </xf>
    <xf numFmtId="0" fontId="33" fillId="20" borderId="37" xfId="2" applyFont="1" applyFill="1" applyBorder="1" applyAlignment="1">
      <alignment horizontal="center" vertical="center"/>
    </xf>
    <xf numFmtId="0" fontId="33" fillId="20" borderId="36" xfId="2" applyFont="1" applyFill="1" applyBorder="1" applyAlignment="1">
      <alignment horizontal="center" vertical="center"/>
    </xf>
    <xf numFmtId="0" fontId="19" fillId="20" borderId="36" xfId="2" applyFont="1" applyFill="1" applyBorder="1" applyAlignment="1">
      <alignment vertical="center" wrapText="1"/>
    </xf>
    <xf numFmtId="0" fontId="19" fillId="20" borderId="36" xfId="2" applyFont="1" applyFill="1" applyBorder="1" applyAlignment="1">
      <alignment horizontal="left" vertical="center" wrapText="1"/>
    </xf>
    <xf numFmtId="43" fontId="19" fillId="20" borderId="36" xfId="9" applyFont="1" applyFill="1" applyBorder="1" applyAlignment="1">
      <alignment horizontal="center" vertical="center"/>
    </xf>
    <xf numFmtId="2" fontId="19" fillId="20" borderId="36" xfId="2" applyNumberFormat="1" applyFont="1" applyFill="1" applyBorder="1" applyAlignment="1">
      <alignment horizontal="center" vertical="center"/>
    </xf>
    <xf numFmtId="0" fontId="19" fillId="20" borderId="36" xfId="2" applyFont="1" applyFill="1" applyBorder="1" applyAlignment="1">
      <alignment horizontal="center" vertical="center"/>
    </xf>
    <xf numFmtId="169" fontId="33" fillId="17" borderId="36" xfId="2" applyNumberFormat="1" applyFont="1" applyFill="1" applyBorder="1" applyAlignment="1">
      <alignment horizontal="center" vertical="center"/>
    </xf>
    <xf numFmtId="3" fontId="33" fillId="17" borderId="36" xfId="2" applyNumberFormat="1" applyFont="1" applyFill="1" applyBorder="1" applyAlignment="1">
      <alignment horizontal="center" vertical="center"/>
    </xf>
    <xf numFmtId="171" fontId="33" fillId="17" borderId="36" xfId="14" applyNumberFormat="1" applyFont="1" applyFill="1" applyBorder="1" applyAlignment="1">
      <alignment horizontal="center" vertical="center"/>
    </xf>
    <xf numFmtId="172" fontId="33" fillId="17" borderId="36" xfId="12" applyNumberFormat="1" applyFont="1" applyFill="1" applyBorder="1" applyAlignment="1">
      <alignment horizontal="center" vertical="center"/>
    </xf>
    <xf numFmtId="3" fontId="33" fillId="18" borderId="36" xfId="2" applyNumberFormat="1" applyFont="1" applyFill="1" applyBorder="1" applyAlignment="1">
      <alignment horizontal="center" vertical="center" wrapText="1"/>
    </xf>
    <xf numFmtId="1" fontId="34" fillId="18" borderId="36" xfId="0" applyNumberFormat="1" applyFont="1" applyFill="1" applyBorder="1" applyAlignment="1">
      <alignment horizontal="center" vertical="center"/>
    </xf>
    <xf numFmtId="165" fontId="33" fillId="18" borderId="36" xfId="2" applyNumberFormat="1" applyFont="1" applyFill="1" applyBorder="1" applyAlignment="1">
      <alignment horizontal="center" vertical="center"/>
    </xf>
    <xf numFmtId="164" fontId="35" fillId="19" borderId="35" xfId="2" applyNumberFormat="1" applyFont="1" applyFill="1" applyBorder="1" applyAlignment="1">
      <alignment horizontal="right" vertical="center"/>
    </xf>
    <xf numFmtId="0" fontId="36" fillId="7" borderId="0" xfId="0" applyFont="1" applyFill="1"/>
    <xf numFmtId="0" fontId="33" fillId="20" borderId="27" xfId="2" applyFont="1" applyFill="1" applyBorder="1" applyAlignment="1">
      <alignment horizontal="center" vertical="center"/>
    </xf>
    <xf numFmtId="0" fontId="33" fillId="20" borderId="1" xfId="2" applyFont="1" applyFill="1" applyBorder="1" applyAlignment="1">
      <alignment horizontal="center" vertical="center"/>
    </xf>
    <xf numFmtId="0" fontId="33" fillId="2" borderId="1" xfId="0" applyFont="1" applyFill="1" applyBorder="1" applyAlignment="1">
      <alignment horizontal="left" vertical="center" wrapText="1"/>
    </xf>
    <xf numFmtId="0" fontId="33" fillId="2" borderId="1" xfId="2" applyFont="1" applyFill="1" applyBorder="1" applyAlignment="1">
      <alignment horizontal="left" vertical="center" wrapText="1"/>
    </xf>
    <xf numFmtId="43" fontId="33" fillId="2" borderId="1" xfId="9" applyFont="1" applyFill="1" applyBorder="1" applyAlignment="1">
      <alignment horizontal="center" vertical="center"/>
    </xf>
    <xf numFmtId="2" fontId="33" fillId="2" borderId="1" xfId="2" applyNumberFormat="1" applyFont="1" applyFill="1" applyBorder="1" applyAlignment="1">
      <alignment horizontal="center" vertical="center"/>
    </xf>
    <xf numFmtId="0" fontId="33" fillId="2" borderId="1" xfId="2" applyFont="1" applyFill="1" applyBorder="1" applyAlignment="1">
      <alignment horizontal="center" vertical="center"/>
    </xf>
    <xf numFmtId="169" fontId="33" fillId="17" borderId="1" xfId="2" applyNumberFormat="1" applyFont="1" applyFill="1" applyBorder="1" applyAlignment="1">
      <alignment horizontal="center" vertical="center"/>
    </xf>
    <xf numFmtId="3" fontId="33" fillId="17" borderId="1" xfId="2" applyNumberFormat="1" applyFont="1" applyFill="1" applyBorder="1" applyAlignment="1">
      <alignment horizontal="center" vertical="center"/>
    </xf>
    <xf numFmtId="171" fontId="33" fillId="17" borderId="1" xfId="14" applyNumberFormat="1" applyFont="1" applyFill="1" applyBorder="1" applyAlignment="1">
      <alignment horizontal="center" vertical="center"/>
    </xf>
    <xf numFmtId="172" fontId="33" fillId="17" borderId="1" xfId="12" applyNumberFormat="1" applyFont="1" applyFill="1" applyBorder="1" applyAlignment="1">
      <alignment horizontal="center" vertical="center"/>
    </xf>
    <xf numFmtId="3" fontId="33" fillId="18" borderId="1" xfId="2" applyNumberFormat="1" applyFont="1" applyFill="1" applyBorder="1" applyAlignment="1">
      <alignment horizontal="center" vertical="center" wrapText="1"/>
    </xf>
    <xf numFmtId="1" fontId="34" fillId="18" borderId="1" xfId="0" applyNumberFormat="1" applyFont="1" applyFill="1" applyBorder="1" applyAlignment="1">
      <alignment horizontal="center" vertical="center"/>
    </xf>
    <xf numFmtId="165" fontId="33" fillId="18" borderId="1" xfId="2" applyNumberFormat="1" applyFont="1" applyFill="1" applyBorder="1" applyAlignment="1">
      <alignment horizontal="center" vertical="center"/>
    </xf>
    <xf numFmtId="164" fontId="35" fillId="19" borderId="26" xfId="2" applyNumberFormat="1" applyFont="1" applyFill="1" applyBorder="1" applyAlignment="1">
      <alignment horizontal="right" vertical="center"/>
    </xf>
    <xf numFmtId="0" fontId="19" fillId="2" borderId="1" xfId="2" applyFont="1" applyFill="1" applyBorder="1" applyAlignment="1">
      <alignment horizontal="left" vertical="center" wrapText="1"/>
    </xf>
    <xf numFmtId="0" fontId="19" fillId="20" borderId="1" xfId="2" applyFont="1" applyFill="1" applyBorder="1" applyAlignment="1">
      <alignment horizontal="left" vertical="center" wrapText="1"/>
    </xf>
    <xf numFmtId="43" fontId="19" fillId="20" borderId="1" xfId="9" applyFont="1" applyFill="1" applyBorder="1" applyAlignment="1">
      <alignment horizontal="center" vertical="center"/>
    </xf>
    <xf numFmtId="2" fontId="19" fillId="20" borderId="1" xfId="2" applyNumberFormat="1" applyFont="1" applyFill="1" applyBorder="1" applyAlignment="1">
      <alignment horizontal="center" vertical="center"/>
    </xf>
    <xf numFmtId="0" fontId="19" fillId="20" borderId="1" xfId="2" applyFont="1" applyFill="1" applyBorder="1" applyAlignment="1">
      <alignment horizontal="center" vertical="center"/>
    </xf>
    <xf numFmtId="0" fontId="34" fillId="20" borderId="27" xfId="0" applyFont="1" applyFill="1" applyBorder="1" applyAlignment="1">
      <alignment horizontal="center" vertical="center"/>
    </xf>
    <xf numFmtId="0" fontId="34" fillId="20" borderId="1" xfId="0" applyFont="1" applyFill="1" applyBorder="1" applyAlignment="1">
      <alignment horizontal="center" vertical="center"/>
    </xf>
    <xf numFmtId="0" fontId="19" fillId="2" borderId="1" xfId="2" applyFont="1" applyFill="1" applyBorder="1" applyAlignment="1">
      <alignment vertical="center" wrapText="1"/>
    </xf>
    <xf numFmtId="0" fontId="37" fillId="20" borderId="1" xfId="0" applyFont="1" applyFill="1" applyBorder="1" applyAlignment="1">
      <alignment horizontal="left" vertical="center" wrapText="1"/>
    </xf>
    <xf numFmtId="43" fontId="19" fillId="2" borderId="1" xfId="9" applyFont="1" applyFill="1" applyBorder="1" applyAlignment="1">
      <alignment horizontal="center" vertical="center"/>
    </xf>
    <xf numFmtId="2" fontId="19" fillId="2" borderId="1" xfId="2" applyNumberFormat="1" applyFont="1" applyFill="1" applyBorder="1" applyAlignment="1">
      <alignment horizontal="center" vertical="center"/>
    </xf>
    <xf numFmtId="0" fontId="19" fillId="2" borderId="1" xfId="2" applyFont="1" applyFill="1" applyBorder="1" applyAlignment="1">
      <alignment horizontal="center" vertical="center"/>
    </xf>
    <xf numFmtId="0" fontId="19" fillId="20" borderId="1" xfId="2" applyFont="1" applyFill="1" applyBorder="1" applyAlignment="1">
      <alignment vertical="center" wrapText="1"/>
    </xf>
    <xf numFmtId="0" fontId="33" fillId="20" borderId="28" xfId="2" applyFont="1" applyFill="1" applyBorder="1" applyAlignment="1">
      <alignment horizontal="center" vertical="center"/>
    </xf>
    <xf numFmtId="0" fontId="33" fillId="20" borderId="44" xfId="2" applyFont="1" applyFill="1" applyBorder="1" applyAlignment="1">
      <alignment horizontal="center" vertical="center"/>
    </xf>
    <xf numFmtId="0" fontId="19" fillId="2" borderId="44" xfId="2" applyFont="1" applyFill="1" applyBorder="1" applyAlignment="1">
      <alignment vertical="center" wrapText="1"/>
    </xf>
    <xf numFmtId="0" fontId="19" fillId="20" borderId="44" xfId="2" applyFont="1" applyFill="1" applyBorder="1" applyAlignment="1">
      <alignment horizontal="left" vertical="center" wrapText="1"/>
    </xf>
    <xf numFmtId="2" fontId="19" fillId="2" borderId="44" xfId="2" applyNumberFormat="1" applyFont="1" applyFill="1" applyBorder="1" applyAlignment="1">
      <alignment horizontal="center" vertical="center"/>
    </xf>
    <xf numFmtId="0" fontId="19" fillId="2" borderId="44" xfId="2" applyFont="1" applyFill="1" applyBorder="1" applyAlignment="1">
      <alignment horizontal="center" vertical="center"/>
    </xf>
    <xf numFmtId="0" fontId="33" fillId="20" borderId="27" xfId="0" applyFont="1" applyFill="1" applyBorder="1" applyAlignment="1">
      <alignment horizontal="center" vertical="center"/>
    </xf>
    <xf numFmtId="0" fontId="33" fillId="20" borderId="1" xfId="0" applyFont="1" applyFill="1" applyBorder="1" applyAlignment="1">
      <alignment horizontal="center" vertical="center"/>
    </xf>
    <xf numFmtId="0" fontId="33" fillId="20" borderId="1" xfId="2" applyFont="1" applyFill="1" applyBorder="1" applyAlignment="1">
      <alignment vertical="center" wrapText="1"/>
    </xf>
    <xf numFmtId="0" fontId="33" fillId="20" borderId="1" xfId="2" applyFont="1" applyFill="1" applyBorder="1" applyAlignment="1">
      <alignment horizontal="left" vertical="center" wrapText="1"/>
    </xf>
    <xf numFmtId="2" fontId="33" fillId="20" borderId="1" xfId="2" applyNumberFormat="1" applyFont="1" applyFill="1" applyBorder="1" applyAlignment="1">
      <alignment horizontal="center" vertical="center"/>
    </xf>
    <xf numFmtId="0" fontId="34" fillId="20" borderId="28" xfId="0" applyFont="1" applyFill="1" applyBorder="1" applyAlignment="1">
      <alignment horizontal="center" vertical="center"/>
    </xf>
    <xf numFmtId="0" fontId="34" fillId="20" borderId="44" xfId="0" applyFont="1" applyFill="1" applyBorder="1" applyAlignment="1">
      <alignment horizontal="center" vertical="center"/>
    </xf>
    <xf numFmtId="0" fontId="19" fillId="2" borderId="44" xfId="2" applyFont="1" applyFill="1" applyBorder="1" applyAlignment="1">
      <alignment horizontal="left" vertical="center" wrapText="1"/>
    </xf>
    <xf numFmtId="0" fontId="37" fillId="20" borderId="44" xfId="0" applyFont="1" applyFill="1" applyBorder="1" applyAlignment="1">
      <alignment horizontal="left" vertical="center" wrapText="1"/>
    </xf>
    <xf numFmtId="0" fontId="33" fillId="2" borderId="1" xfId="2" applyFont="1" applyFill="1" applyBorder="1" applyAlignment="1">
      <alignment vertical="center" wrapText="1"/>
    </xf>
    <xf numFmtId="0" fontId="37" fillId="20" borderId="1" xfId="0" applyFont="1" applyFill="1" applyBorder="1" applyAlignment="1">
      <alignment vertical="center" wrapText="1"/>
    </xf>
    <xf numFmtId="0" fontId="37" fillId="20" borderId="44" xfId="0" applyFont="1" applyFill="1" applyBorder="1" applyAlignment="1">
      <alignment vertical="center" wrapText="1"/>
    </xf>
    <xf numFmtId="0" fontId="33" fillId="2" borderId="44" xfId="2" applyFont="1" applyFill="1" applyBorder="1" applyAlignment="1">
      <alignment horizontal="left" vertical="center" wrapText="1"/>
    </xf>
    <xf numFmtId="43" fontId="33" fillId="2" borderId="44" xfId="9" applyFont="1" applyFill="1" applyBorder="1" applyAlignment="1">
      <alignment horizontal="center" vertical="center"/>
    </xf>
    <xf numFmtId="2" fontId="33" fillId="2" borderId="44" xfId="2" applyNumberFormat="1" applyFont="1" applyFill="1" applyBorder="1" applyAlignment="1">
      <alignment horizontal="center" vertical="center"/>
    </xf>
    <xf numFmtId="0" fontId="33" fillId="2" borderId="44" xfId="2" applyFont="1" applyFill="1" applyBorder="1" applyAlignment="1">
      <alignment horizontal="center" vertical="center"/>
    </xf>
    <xf numFmtId="169" fontId="33" fillId="17" borderId="44" xfId="2" applyNumberFormat="1" applyFont="1" applyFill="1" applyBorder="1" applyAlignment="1">
      <alignment horizontal="center" vertical="center"/>
    </xf>
    <xf numFmtId="3" fontId="33" fillId="17" borderId="44" xfId="2" applyNumberFormat="1" applyFont="1" applyFill="1" applyBorder="1" applyAlignment="1">
      <alignment horizontal="center" vertical="center"/>
    </xf>
    <xf numFmtId="171" fontId="33" fillId="17" borderId="44" xfId="14" applyNumberFormat="1" applyFont="1" applyFill="1" applyBorder="1" applyAlignment="1">
      <alignment horizontal="center" vertical="center"/>
    </xf>
    <xf numFmtId="172" fontId="33" fillId="17" borderId="44" xfId="12" applyNumberFormat="1" applyFont="1" applyFill="1" applyBorder="1" applyAlignment="1">
      <alignment horizontal="center" vertical="center"/>
    </xf>
    <xf numFmtId="3" fontId="33" fillId="18" borderId="44" xfId="2" applyNumberFormat="1" applyFont="1" applyFill="1" applyBorder="1" applyAlignment="1">
      <alignment horizontal="center" vertical="center" wrapText="1"/>
    </xf>
    <xf numFmtId="1" fontId="34" fillId="18" borderId="44" xfId="0" applyNumberFormat="1" applyFont="1" applyFill="1" applyBorder="1" applyAlignment="1">
      <alignment horizontal="center" vertical="center"/>
    </xf>
    <xf numFmtId="165" fontId="33" fillId="18" borderId="44" xfId="2" applyNumberFormat="1" applyFont="1" applyFill="1" applyBorder="1" applyAlignment="1">
      <alignment horizontal="center" vertical="center"/>
    </xf>
    <xf numFmtId="170" fontId="33" fillId="18" borderId="44" xfId="14" applyFont="1" applyFill="1" applyBorder="1" applyAlignment="1">
      <alignment horizontal="center" vertical="center"/>
    </xf>
    <xf numFmtId="164" fontId="35" fillId="19" borderId="45" xfId="2" applyNumberFormat="1" applyFont="1" applyFill="1" applyBorder="1" applyAlignment="1">
      <alignment horizontal="right" vertical="center"/>
    </xf>
    <xf numFmtId="4" fontId="20" fillId="7" borderId="42" xfId="2" applyNumberFormat="1" applyFont="1" applyFill="1" applyBorder="1" applyAlignment="1">
      <alignment horizontal="center" vertical="center"/>
    </xf>
    <xf numFmtId="0" fontId="20" fillId="7" borderId="42" xfId="2" applyFont="1" applyFill="1" applyBorder="1" applyAlignment="1">
      <alignment horizontal="center" vertical="center"/>
    </xf>
    <xf numFmtId="44" fontId="20" fillId="7" borderId="42" xfId="3" applyNumberFormat="1" applyFont="1" applyFill="1" applyBorder="1" applyAlignment="1">
      <alignment horizontal="center" vertical="center"/>
    </xf>
    <xf numFmtId="164" fontId="20" fillId="7" borderId="5" xfId="2" applyNumberFormat="1" applyFont="1" applyFill="1" applyBorder="1" applyAlignment="1">
      <alignment horizontal="right" vertical="center"/>
    </xf>
    <xf numFmtId="0" fontId="5" fillId="7" borderId="0" xfId="2" applyFill="1" applyAlignment="1">
      <alignment horizontal="center"/>
    </xf>
    <xf numFmtId="0" fontId="5" fillId="7" borderId="0" xfId="2" applyFill="1"/>
    <xf numFmtId="0" fontId="5" fillId="7" borderId="0" xfId="2" applyFill="1" applyAlignment="1">
      <alignment horizontal="left"/>
    </xf>
    <xf numFmtId="0" fontId="5" fillId="7" borderId="0" xfId="2" applyFill="1" applyAlignment="1">
      <alignment horizontal="center" vertical="center"/>
    </xf>
    <xf numFmtId="0" fontId="5" fillId="7" borderId="0" xfId="15" applyFill="1"/>
    <xf numFmtId="0" fontId="7" fillId="2" borderId="1" xfId="2" applyFont="1" applyFill="1" applyBorder="1" applyAlignment="1" applyProtection="1">
      <alignment horizontal="center"/>
      <protection hidden="1"/>
    </xf>
    <xf numFmtId="0" fontId="6" fillId="2" borderId="1" xfId="2" applyFont="1" applyFill="1" applyBorder="1" applyAlignment="1" applyProtection="1">
      <alignment horizontal="left"/>
      <protection hidden="1"/>
    </xf>
    <xf numFmtId="0" fontId="7" fillId="8" borderId="1" xfId="2" applyFont="1" applyFill="1" applyBorder="1" applyAlignment="1" applyProtection="1">
      <alignment horizontal="center" vertical="center" wrapText="1"/>
      <protection hidden="1"/>
    </xf>
    <xf numFmtId="0" fontId="16" fillId="8" borderId="1" xfId="2" applyFont="1" applyFill="1" applyBorder="1" applyAlignment="1" applyProtection="1">
      <alignment horizontal="center" vertical="center" wrapText="1"/>
      <protection hidden="1"/>
    </xf>
    <xf numFmtId="0" fontId="18" fillId="7" borderId="0" xfId="5" applyFont="1" applyFill="1" applyAlignment="1">
      <alignment horizontal="left" vertical="center"/>
    </xf>
    <xf numFmtId="0" fontId="16" fillId="9" borderId="49" xfId="5" applyFont="1" applyFill="1" applyBorder="1" applyAlignment="1">
      <alignment horizontal="center" vertical="center" wrapText="1"/>
    </xf>
    <xf numFmtId="44" fontId="7" fillId="9" borderId="52" xfId="6" applyFont="1" applyFill="1" applyBorder="1" applyAlignment="1">
      <alignment horizontal="center" vertical="center"/>
    </xf>
    <xf numFmtId="164" fontId="6" fillId="0" borderId="8" xfId="3" applyNumberFormat="1" applyFont="1" applyBorder="1" applyAlignment="1" applyProtection="1">
      <alignment horizontal="center"/>
      <protection hidden="1"/>
    </xf>
    <xf numFmtId="0" fontId="6" fillId="4" borderId="1" xfId="0" applyFont="1" applyFill="1" applyBorder="1" applyAlignment="1" applyProtection="1">
      <alignment horizontal="left"/>
      <protection hidden="1"/>
    </xf>
    <xf numFmtId="10" fontId="7" fillId="5" borderId="1" xfId="2" applyNumberFormat="1" applyFont="1" applyFill="1" applyBorder="1" applyAlignment="1" applyProtection="1">
      <alignment horizontal="center" vertical="center" wrapText="1"/>
      <protection hidden="1"/>
    </xf>
    <xf numFmtId="10" fontId="7" fillId="8" borderId="1" xfId="2" applyNumberFormat="1" applyFont="1" applyFill="1" applyBorder="1" applyAlignment="1" applyProtection="1">
      <alignment horizontal="center" vertical="center" wrapText="1"/>
      <protection hidden="1"/>
    </xf>
    <xf numFmtId="44" fontId="7" fillId="8" borderId="1" xfId="2" applyNumberFormat="1" applyFont="1" applyFill="1" applyBorder="1" applyAlignment="1" applyProtection="1">
      <alignment horizontal="center" vertical="center" wrapText="1"/>
      <protection hidden="1"/>
    </xf>
    <xf numFmtId="0" fontId="30" fillId="20" borderId="1" xfId="2" applyFont="1" applyFill="1" applyBorder="1" applyAlignment="1">
      <alignment horizontal="left"/>
    </xf>
    <xf numFmtId="0" fontId="5" fillId="20" borderId="1" xfId="2" applyFill="1" applyBorder="1"/>
    <xf numFmtId="173" fontId="5" fillId="20" borderId="1" xfId="2" applyNumberFormat="1" applyFill="1" applyBorder="1" applyAlignment="1">
      <alignment horizontal="left"/>
    </xf>
    <xf numFmtId="0" fontId="30" fillId="20" borderId="1" xfId="2" applyFont="1" applyFill="1" applyBorder="1" applyAlignment="1">
      <alignment horizontal="left" wrapText="1"/>
    </xf>
    <xf numFmtId="0" fontId="0" fillId="0" borderId="0" xfId="0" applyAlignment="1">
      <alignment horizontal="center"/>
    </xf>
    <xf numFmtId="0" fontId="22" fillId="0" borderId="0" xfId="0" applyFont="1" applyAlignment="1">
      <alignment horizontal="center"/>
    </xf>
    <xf numFmtId="0" fontId="21" fillId="0" borderId="0" xfId="0" applyFont="1" applyAlignment="1">
      <alignment horizontal="center"/>
    </xf>
    <xf numFmtId="0" fontId="30" fillId="2" borderId="7" xfId="2" applyFont="1" applyFill="1" applyBorder="1" applyAlignment="1">
      <alignment horizontal="center" vertical="center"/>
    </xf>
    <xf numFmtId="0" fontId="30" fillId="2" borderId="51" xfId="2" applyFont="1" applyFill="1" applyBorder="1" applyAlignment="1">
      <alignment horizontal="center" vertical="center"/>
    </xf>
    <xf numFmtId="0" fontId="30" fillId="2" borderId="6" xfId="2" applyFont="1" applyFill="1" applyBorder="1" applyAlignment="1">
      <alignment horizontal="center" vertical="center"/>
    </xf>
    <xf numFmtId="0" fontId="30" fillId="17" borderId="52" xfId="2" applyFont="1" applyFill="1" applyBorder="1" applyAlignment="1">
      <alignment horizontal="center" vertical="center"/>
    </xf>
    <xf numFmtId="0" fontId="30" fillId="17" borderId="51" xfId="2" applyFont="1" applyFill="1" applyBorder="1" applyAlignment="1">
      <alignment horizontal="center" vertical="center"/>
    </xf>
    <xf numFmtId="0" fontId="30" fillId="17" borderId="6" xfId="2" applyFont="1" applyFill="1" applyBorder="1" applyAlignment="1">
      <alignment horizontal="center" vertical="center"/>
    </xf>
    <xf numFmtId="0" fontId="30" fillId="18" borderId="52" xfId="2" applyFont="1" applyFill="1" applyBorder="1" applyAlignment="1">
      <alignment horizontal="center" vertical="center"/>
    </xf>
    <xf numFmtId="0" fontId="30" fillId="18" borderId="51" xfId="2" applyFont="1" applyFill="1" applyBorder="1" applyAlignment="1">
      <alignment horizontal="center" vertical="center"/>
    </xf>
    <xf numFmtId="0" fontId="30" fillId="18" borderId="6" xfId="2" applyFont="1" applyFill="1" applyBorder="1" applyAlignment="1">
      <alignment horizontal="center" vertical="center"/>
    </xf>
    <xf numFmtId="0" fontId="37" fillId="7" borderId="7" xfId="0" applyFont="1" applyFill="1" applyBorder="1"/>
    <xf numFmtId="0" fontId="37" fillId="7" borderId="51" xfId="0" applyFont="1" applyFill="1" applyBorder="1"/>
    <xf numFmtId="0" fontId="37" fillId="7" borderId="6" xfId="0" applyFont="1" applyFill="1" applyBorder="1"/>
    <xf numFmtId="0" fontId="20" fillId="7" borderId="51" xfId="2" applyFont="1" applyFill="1" applyBorder="1" applyAlignment="1">
      <alignment horizontal="center" vertical="center"/>
    </xf>
    <xf numFmtId="0" fontId="20" fillId="7" borderId="6" xfId="2" applyFont="1" applyFill="1" applyBorder="1" applyAlignment="1">
      <alignment horizontal="center" vertical="center"/>
    </xf>
    <xf numFmtId="3" fontId="20" fillId="7" borderId="52" xfId="2" applyNumberFormat="1" applyFont="1" applyFill="1" applyBorder="1" applyAlignment="1">
      <alignment horizontal="center" vertical="center"/>
    </xf>
    <xf numFmtId="3" fontId="20" fillId="7" borderId="51" xfId="2" applyNumberFormat="1" applyFont="1" applyFill="1" applyBorder="1" applyAlignment="1">
      <alignment horizontal="center" vertical="center"/>
    </xf>
    <xf numFmtId="3" fontId="20" fillId="7" borderId="6" xfId="2" applyNumberFormat="1" applyFont="1" applyFill="1" applyBorder="1" applyAlignment="1">
      <alignment horizontal="center" vertical="center"/>
    </xf>
    <xf numFmtId="0" fontId="27" fillId="0" borderId="0" xfId="0" applyFont="1" applyAlignment="1">
      <alignment horizontal="left" vertical="top" wrapText="1"/>
    </xf>
    <xf numFmtId="0" fontId="12" fillId="0" borderId="0" xfId="2" applyFont="1" applyAlignment="1" applyProtection="1">
      <alignment horizontal="left"/>
      <protection hidden="1"/>
    </xf>
    <xf numFmtId="0" fontId="4" fillId="2" borderId="9" xfId="2" applyFont="1" applyFill="1" applyBorder="1" applyAlignment="1" applyProtection="1">
      <alignment horizontal="left"/>
      <protection hidden="1"/>
    </xf>
    <xf numFmtId="0" fontId="4" fillId="2" borderId="16" xfId="2" applyFont="1" applyFill="1" applyBorder="1" applyAlignment="1" applyProtection="1">
      <alignment horizontal="left"/>
      <protection hidden="1"/>
    </xf>
    <xf numFmtId="0" fontId="11" fillId="0" borderId="1" xfId="2" applyFont="1" applyBorder="1" applyAlignment="1" applyProtection="1">
      <alignment horizontal="left"/>
      <protection hidden="1"/>
    </xf>
    <xf numFmtId="0" fontId="6" fillId="0" borderId="1" xfId="2" applyFont="1" applyBorder="1" applyAlignment="1" applyProtection="1">
      <alignment horizontal="left"/>
      <protection hidden="1"/>
    </xf>
    <xf numFmtId="0" fontId="3" fillId="6" borderId="15" xfId="2" applyFont="1" applyFill="1" applyBorder="1" applyAlignment="1" applyProtection="1">
      <alignment horizontal="left" wrapText="1"/>
      <protection locked="0"/>
    </xf>
    <xf numFmtId="0" fontId="6" fillId="0" borderId="14" xfId="2" applyFont="1" applyBorder="1" applyAlignment="1" applyProtection="1">
      <alignment wrapText="1"/>
      <protection locked="0"/>
    </xf>
    <xf numFmtId="0" fontId="6" fillId="0" borderId="13" xfId="2" applyFont="1" applyBorder="1" applyAlignment="1" applyProtection="1">
      <alignment wrapText="1"/>
      <protection locked="0"/>
    </xf>
    <xf numFmtId="0" fontId="6" fillId="6" borderId="12" xfId="2" applyFont="1" applyFill="1" applyBorder="1" applyAlignment="1" applyProtection="1">
      <alignment horizontal="left" wrapText="1"/>
      <protection locked="0"/>
    </xf>
    <xf numFmtId="0" fontId="6" fillId="0" borderId="0" xfId="2" applyFont="1" applyBorder="1" applyAlignment="1" applyProtection="1">
      <alignment wrapText="1"/>
      <protection locked="0"/>
    </xf>
    <xf numFmtId="0" fontId="6" fillId="0" borderId="11" xfId="2" applyFont="1" applyBorder="1" applyAlignment="1" applyProtection="1">
      <alignment wrapText="1"/>
      <protection locked="0"/>
    </xf>
    <xf numFmtId="0" fontId="4" fillId="6" borderId="12" xfId="2" applyFont="1" applyFill="1" applyBorder="1" applyAlignment="1" applyProtection="1">
      <alignment horizontal="left"/>
      <protection locked="0"/>
    </xf>
    <xf numFmtId="0" fontId="6" fillId="0" borderId="0" xfId="2" applyFont="1" applyBorder="1" applyProtection="1">
      <protection locked="0"/>
    </xf>
    <xf numFmtId="0" fontId="6" fillId="0" borderId="11" xfId="2" applyFont="1" applyBorder="1" applyProtection="1">
      <protection locked="0"/>
    </xf>
    <xf numFmtId="3" fontId="6" fillId="0" borderId="1" xfId="2" applyNumberFormat="1" applyFont="1" applyBorder="1" applyAlignment="1" applyProtection="1">
      <alignment horizontal="left"/>
      <protection hidden="1"/>
    </xf>
    <xf numFmtId="0" fontId="4" fillId="2" borderId="8" xfId="2" applyFont="1" applyFill="1" applyBorder="1" applyAlignment="1" applyProtection="1">
      <alignment horizontal="left"/>
      <protection hidden="1"/>
    </xf>
    <xf numFmtId="0" fontId="6" fillId="2" borderId="1" xfId="2" applyFont="1" applyFill="1" applyBorder="1" applyAlignment="1" applyProtection="1">
      <alignment horizontal="left"/>
      <protection hidden="1"/>
    </xf>
    <xf numFmtId="0" fontId="6" fillId="4" borderId="9" xfId="5" applyFont="1" applyFill="1" applyBorder="1" applyAlignment="1" applyProtection="1">
      <alignment horizontal="left"/>
      <protection hidden="1"/>
    </xf>
    <xf numFmtId="0" fontId="6" fillId="4" borderId="8" xfId="5" applyFont="1" applyFill="1" applyBorder="1" applyAlignment="1" applyProtection="1">
      <alignment horizontal="left"/>
      <protection hidden="1"/>
    </xf>
    <xf numFmtId="0" fontId="6" fillId="2" borderId="9" xfId="2" applyFont="1" applyFill="1" applyBorder="1" applyAlignment="1" applyProtection="1">
      <alignment horizontal="left"/>
      <protection hidden="1"/>
    </xf>
    <xf numFmtId="0" fontId="6" fillId="2" borderId="8" xfId="2" applyFont="1" applyFill="1" applyBorder="1" applyAlignment="1" applyProtection="1">
      <alignment horizontal="left"/>
      <protection hidden="1"/>
    </xf>
    <xf numFmtId="0" fontId="7" fillId="2" borderId="1" xfId="2" applyFont="1" applyFill="1" applyBorder="1" applyAlignment="1" applyProtection="1">
      <alignment horizontal="center"/>
      <protection hidden="1"/>
    </xf>
    <xf numFmtId="0" fontId="7" fillId="0" borderId="7" xfId="2" applyFont="1" applyBorder="1" applyAlignment="1" applyProtection="1">
      <protection hidden="1"/>
    </xf>
    <xf numFmtId="0" fontId="7" fillId="0" borderId="6" xfId="2" applyFont="1" applyBorder="1" applyAlignment="1" applyProtection="1">
      <protection hidden="1"/>
    </xf>
    <xf numFmtId="0" fontId="7" fillId="0" borderId="4" xfId="2" applyFont="1" applyFill="1" applyBorder="1" applyAlignment="1" applyProtection="1">
      <alignment horizontal="left"/>
      <protection hidden="1"/>
    </xf>
    <xf numFmtId="0" fontId="7" fillId="0" borderId="3" xfId="2" applyFont="1" applyBorder="1" applyAlignment="1" applyProtection="1">
      <alignment horizontal="left"/>
      <protection hidden="1"/>
    </xf>
    <xf numFmtId="0" fontId="4" fillId="2" borderId="1" xfId="2" applyFont="1" applyFill="1" applyBorder="1" applyAlignment="1" applyProtection="1">
      <alignment horizontal="left"/>
      <protection hidden="1"/>
    </xf>
    <xf numFmtId="0" fontId="16" fillId="8" borderId="1" xfId="2" applyFont="1" applyFill="1" applyBorder="1" applyAlignment="1" applyProtection="1">
      <alignment horizontal="center" vertical="center" wrapText="1"/>
      <protection hidden="1"/>
    </xf>
    <xf numFmtId="0" fontId="12" fillId="7" borderId="0" xfId="2" applyFont="1" applyFill="1" applyAlignment="1" applyProtection="1">
      <alignment horizontal="left"/>
      <protection hidden="1"/>
    </xf>
    <xf numFmtId="0" fontId="7" fillId="8" borderId="1" xfId="2" applyFont="1" applyFill="1" applyBorder="1" applyAlignment="1" applyProtection="1">
      <alignment horizontal="center" vertical="center" wrapText="1"/>
      <protection hidden="1"/>
    </xf>
    <xf numFmtId="0" fontId="7" fillId="9" borderId="24" xfId="5" applyFont="1" applyFill="1" applyBorder="1" applyAlignment="1" applyProtection="1">
      <alignment horizontal="center" vertical="center"/>
      <protection hidden="1"/>
    </xf>
    <xf numFmtId="0" fontId="7" fillId="9" borderId="23" xfId="5" applyFont="1" applyFill="1" applyBorder="1" applyAlignment="1" applyProtection="1">
      <alignment horizontal="center" vertical="center"/>
      <protection hidden="1"/>
    </xf>
    <xf numFmtId="0" fontId="18" fillId="7" borderId="0" xfId="5" applyFont="1" applyFill="1" applyAlignment="1" applyProtection="1">
      <alignment horizontal="left" vertical="center"/>
      <protection hidden="1"/>
    </xf>
    <xf numFmtId="0" fontId="18" fillId="14" borderId="43" xfId="5" applyFont="1" applyFill="1" applyBorder="1" applyAlignment="1" applyProtection="1">
      <alignment horizontal="center" vertical="center"/>
      <protection hidden="1"/>
    </xf>
    <xf numFmtId="0" fontId="18" fillId="14" borderId="42" xfId="5" applyFont="1" applyFill="1" applyBorder="1" applyAlignment="1" applyProtection="1">
      <alignment horizontal="center" vertical="center"/>
      <protection hidden="1"/>
    </xf>
    <xf numFmtId="0" fontId="18" fillId="14" borderId="5" xfId="5" applyFont="1" applyFill="1" applyBorder="1" applyAlignment="1" applyProtection="1">
      <alignment horizontal="center" vertical="center"/>
      <protection hidden="1"/>
    </xf>
    <xf numFmtId="0" fontId="16" fillId="9" borderId="37" xfId="5" applyFont="1" applyFill="1" applyBorder="1" applyAlignment="1" applyProtection="1">
      <alignment horizontal="center" vertical="center" wrapText="1"/>
      <protection hidden="1"/>
    </xf>
    <xf numFmtId="0" fontId="16" fillId="9" borderId="27" xfId="5" applyFont="1" applyFill="1" applyBorder="1" applyAlignment="1" applyProtection="1">
      <alignment horizontal="center" vertical="center" wrapText="1"/>
      <protection hidden="1"/>
    </xf>
    <xf numFmtId="0" fontId="16" fillId="9" borderId="10" xfId="5" applyFont="1" applyFill="1" applyBorder="1" applyAlignment="1" applyProtection="1">
      <alignment horizontal="center" vertical="center" wrapText="1"/>
      <protection hidden="1"/>
    </xf>
    <xf numFmtId="0" fontId="16" fillId="9" borderId="9" xfId="5" applyFont="1" applyFill="1" applyBorder="1" applyAlignment="1" applyProtection="1">
      <alignment horizontal="center" vertical="center" wrapText="1"/>
      <protection hidden="1"/>
    </xf>
    <xf numFmtId="0" fontId="7" fillId="13" borderId="41" xfId="5" applyFont="1" applyFill="1" applyBorder="1" applyAlignment="1" applyProtection="1">
      <alignment horizontal="center" vertical="center"/>
      <protection hidden="1"/>
    </xf>
    <xf numFmtId="0" fontId="7" fillId="13" borderId="40" xfId="5" applyFont="1" applyFill="1" applyBorder="1" applyAlignment="1" applyProtection="1">
      <alignment horizontal="center" vertical="center"/>
      <protection hidden="1"/>
    </xf>
    <xf numFmtId="0" fontId="7" fillId="13" borderId="40" xfId="5" applyFont="1" applyFill="1" applyBorder="1" applyAlignment="1" applyProtection="1">
      <alignment vertical="center"/>
      <protection hidden="1"/>
    </xf>
    <xf numFmtId="0" fontId="7" fillId="13" borderId="39" xfId="5" applyFont="1" applyFill="1" applyBorder="1" applyAlignment="1" applyProtection="1">
      <alignment vertical="center"/>
      <protection hidden="1"/>
    </xf>
    <xf numFmtId="0" fontId="7" fillId="13" borderId="38" xfId="5" applyFont="1" applyFill="1" applyBorder="1" applyAlignment="1" applyProtection="1">
      <alignment vertical="center"/>
      <protection hidden="1"/>
    </xf>
    <xf numFmtId="0" fontId="7" fillId="12" borderId="37" xfId="5" applyFont="1" applyFill="1" applyBorder="1" applyAlignment="1" applyProtection="1">
      <alignment horizontal="center" vertical="center"/>
      <protection hidden="1"/>
    </xf>
    <xf numFmtId="0" fontId="7" fillId="12" borderId="36" xfId="5" applyFont="1" applyFill="1" applyBorder="1" applyAlignment="1" applyProtection="1">
      <alignment horizontal="center" vertical="center"/>
      <protection hidden="1"/>
    </xf>
    <xf numFmtId="0" fontId="7" fillId="12" borderId="36" xfId="5" applyFont="1" applyFill="1" applyBorder="1" applyAlignment="1" applyProtection="1">
      <alignment vertical="center"/>
      <protection hidden="1"/>
    </xf>
    <xf numFmtId="0" fontId="7" fillId="12" borderId="35" xfId="5" applyFont="1" applyFill="1" applyBorder="1" applyAlignment="1" applyProtection="1">
      <alignment vertical="center"/>
      <protection hidden="1"/>
    </xf>
    <xf numFmtId="0" fontId="7" fillId="9" borderId="29" xfId="5" applyFont="1" applyFill="1" applyBorder="1" applyAlignment="1" applyProtection="1">
      <alignment horizontal="center" vertical="center" wrapText="1"/>
      <protection hidden="1"/>
    </xf>
    <xf numFmtId="0" fontId="7" fillId="9" borderId="31" xfId="5" applyFont="1" applyFill="1" applyBorder="1" applyAlignment="1" applyProtection="1">
      <alignment vertical="center"/>
      <protection hidden="1"/>
    </xf>
    <xf numFmtId="0" fontId="7" fillId="9" borderId="33" xfId="5" applyFont="1" applyFill="1" applyBorder="1" applyAlignment="1" applyProtection="1">
      <alignment horizontal="center" vertical="center" wrapText="1"/>
      <protection hidden="1"/>
    </xf>
    <xf numFmtId="0" fontId="7" fillId="9" borderId="12" xfId="5" applyFont="1" applyFill="1" applyBorder="1" applyAlignment="1" applyProtection="1">
      <alignment horizontal="center" vertical="center" wrapText="1"/>
      <protection hidden="1"/>
    </xf>
    <xf numFmtId="0" fontId="7" fillId="9" borderId="32" xfId="5" applyFont="1" applyFill="1" applyBorder="1" applyAlignment="1" applyProtection="1">
      <alignment horizontal="center" vertical="center" wrapText="1"/>
      <protection hidden="1"/>
    </xf>
    <xf numFmtId="0" fontId="18" fillId="15" borderId="43" xfId="5" applyFont="1" applyFill="1" applyBorder="1" applyAlignment="1" applyProtection="1">
      <alignment horizontal="center" vertical="center"/>
      <protection hidden="1"/>
    </xf>
    <xf numFmtId="0" fontId="18" fillId="15" borderId="42" xfId="5" applyFont="1" applyFill="1" applyBorder="1" applyAlignment="1" applyProtection="1">
      <alignment horizontal="center" vertical="center"/>
      <protection hidden="1"/>
    </xf>
    <xf numFmtId="0" fontId="18" fillId="15" borderId="5" xfId="5" applyFont="1" applyFill="1" applyBorder="1" applyAlignment="1" applyProtection="1">
      <alignment horizontal="center" vertical="center"/>
      <protection hidden="1"/>
    </xf>
    <xf numFmtId="0" fontId="16" fillId="9" borderId="34" xfId="5" applyFont="1" applyFill="1" applyBorder="1" applyAlignment="1" applyProtection="1">
      <alignment horizontal="center" vertical="center" wrapText="1"/>
      <protection hidden="1"/>
    </xf>
    <xf numFmtId="0" fontId="16" fillId="9" borderId="12" xfId="5" applyFont="1" applyFill="1" applyBorder="1" applyAlignment="1" applyProtection="1">
      <alignment horizontal="center" vertical="center" wrapText="1"/>
      <protection hidden="1"/>
    </xf>
    <xf numFmtId="0" fontId="7" fillId="12" borderId="41" xfId="5" applyFont="1" applyFill="1" applyBorder="1" applyAlignment="1" applyProtection="1">
      <alignment horizontal="center" vertical="center"/>
      <protection hidden="1"/>
    </xf>
    <xf numFmtId="0" fontId="7" fillId="12" borderId="40" xfId="5" applyFont="1" applyFill="1" applyBorder="1" applyAlignment="1" applyProtection="1">
      <alignment horizontal="center" vertical="center"/>
      <protection hidden="1"/>
    </xf>
    <xf numFmtId="0" fontId="7" fillId="12" borderId="40" xfId="5" applyFont="1" applyFill="1" applyBorder="1" applyAlignment="1" applyProtection="1">
      <alignment vertical="center"/>
      <protection hidden="1"/>
    </xf>
    <xf numFmtId="0" fontId="7" fillId="12" borderId="38" xfId="5" applyFont="1" applyFill="1" applyBorder="1" applyAlignment="1" applyProtection="1">
      <alignment vertical="center"/>
      <protection hidden="1"/>
    </xf>
    <xf numFmtId="0" fontId="7" fillId="9" borderId="43" xfId="5" applyFont="1" applyFill="1" applyBorder="1" applyAlignment="1">
      <alignment horizontal="center" vertical="center"/>
    </xf>
    <xf numFmtId="0" fontId="7" fillId="9" borderId="42" xfId="5" applyFont="1" applyFill="1" applyBorder="1" applyAlignment="1">
      <alignment horizontal="center" vertical="center"/>
    </xf>
    <xf numFmtId="0" fontId="18" fillId="7" borderId="0" xfId="5" applyFont="1" applyFill="1" applyAlignment="1">
      <alignment horizontal="left" vertical="center"/>
    </xf>
    <xf numFmtId="0" fontId="18" fillId="16" borderId="43" xfId="5" applyFont="1" applyFill="1" applyBorder="1" applyAlignment="1">
      <alignment horizontal="center" vertical="center"/>
    </xf>
    <xf numFmtId="0" fontId="18" fillId="16" borderId="42" xfId="5" applyFont="1" applyFill="1" applyBorder="1" applyAlignment="1">
      <alignment horizontal="center" vertical="center"/>
    </xf>
    <xf numFmtId="0" fontId="18" fillId="16" borderId="52" xfId="5" applyFont="1" applyFill="1" applyBorder="1" applyAlignment="1">
      <alignment horizontal="center" vertical="center"/>
    </xf>
    <xf numFmtId="0" fontId="18" fillId="16" borderId="5" xfId="5" applyFont="1" applyFill="1" applyBorder="1" applyAlignment="1">
      <alignment horizontal="center" vertical="center"/>
    </xf>
    <xf numFmtId="0" fontId="16" fillId="9" borderId="46" xfId="5" applyFont="1" applyFill="1" applyBorder="1" applyAlignment="1">
      <alignment horizontal="center" vertical="center" wrapText="1"/>
    </xf>
    <xf numFmtId="0" fontId="16" fillId="9" borderId="34" xfId="5" applyFont="1" applyFill="1" applyBorder="1" applyAlignment="1">
      <alignment horizontal="center" vertical="center" wrapText="1"/>
    </xf>
    <xf numFmtId="0" fontId="16" fillId="9" borderId="48" xfId="5" applyFont="1" applyFill="1" applyBorder="1" applyAlignment="1">
      <alignment horizontal="center" vertical="center" wrapText="1"/>
    </xf>
    <xf numFmtId="0" fontId="16" fillId="9" borderId="47" xfId="5" applyFont="1" applyFill="1" applyBorder="1" applyAlignment="1">
      <alignment horizontal="center" vertical="center" wrapText="1"/>
    </xf>
    <xf numFmtId="0" fontId="16" fillId="9" borderId="33" xfId="5" applyFont="1" applyFill="1" applyBorder="1" applyAlignment="1">
      <alignment horizontal="center" vertical="center" wrapText="1"/>
    </xf>
    <xf numFmtId="0" fontId="16" fillId="9" borderId="49" xfId="5" applyFont="1" applyFill="1" applyBorder="1" applyAlignment="1">
      <alignment horizontal="center" vertical="center" wrapText="1"/>
    </xf>
    <xf numFmtId="0" fontId="7" fillId="9" borderId="40" xfId="5" applyFont="1" applyFill="1" applyBorder="1" applyAlignment="1">
      <alignment horizontal="center" vertical="center"/>
    </xf>
    <xf numFmtId="0" fontId="7" fillId="9" borderId="39" xfId="5" applyFont="1" applyFill="1" applyBorder="1" applyAlignment="1">
      <alignment horizontal="center" vertical="center"/>
    </xf>
    <xf numFmtId="0" fontId="6" fillId="9" borderId="38" xfId="5" applyFont="1" applyFill="1" applyBorder="1" applyAlignment="1">
      <alignment vertical="center"/>
    </xf>
    <xf numFmtId="44" fontId="33" fillId="18" borderId="36" xfId="14" applyNumberFormat="1" applyFont="1" applyFill="1" applyBorder="1" applyAlignment="1">
      <alignment horizontal="center" vertical="center"/>
    </xf>
    <xf numFmtId="44" fontId="33" fillId="18" borderId="1" xfId="14" applyNumberFormat="1" applyFont="1" applyFill="1" applyBorder="1" applyAlignment="1">
      <alignment horizontal="center" vertical="center"/>
    </xf>
    <xf numFmtId="0" fontId="27" fillId="22" borderId="1" xfId="0" applyFont="1" applyFill="1" applyBorder="1" applyAlignment="1">
      <alignment vertical="top" wrapText="1"/>
    </xf>
    <xf numFmtId="0" fontId="27" fillId="22" borderId="0" xfId="0" applyFont="1" applyFill="1" applyBorder="1" applyAlignment="1">
      <alignment vertical="top" wrapText="1"/>
    </xf>
    <xf numFmtId="0" fontId="38" fillId="22" borderId="17" xfId="0" applyFont="1" applyFill="1" applyBorder="1" applyAlignment="1">
      <alignment vertical="top" wrapText="1"/>
    </xf>
    <xf numFmtId="0" fontId="27" fillId="22" borderId="44" xfId="0" applyFont="1" applyFill="1" applyBorder="1" applyAlignment="1">
      <alignment vertical="top" wrapText="1"/>
    </xf>
    <xf numFmtId="0" fontId="27" fillId="21" borderId="53" xfId="16" applyFont="1" applyAlignment="1">
      <alignment vertical="top" wrapText="1"/>
    </xf>
    <xf numFmtId="0" fontId="3" fillId="21" borderId="53" xfId="16" applyFont="1" applyAlignment="1">
      <alignment horizontal="justify" vertical="top"/>
    </xf>
    <xf numFmtId="0" fontId="27" fillId="21" borderId="54" xfId="16" applyFont="1" applyBorder="1" applyAlignment="1">
      <alignment vertical="top" wrapText="1"/>
    </xf>
    <xf numFmtId="0" fontId="38" fillId="21" borderId="17" xfId="16" applyFont="1" applyBorder="1" applyAlignment="1">
      <alignment vertical="top" wrapText="1"/>
    </xf>
    <xf numFmtId="0" fontId="27" fillId="21" borderId="0" xfId="16" applyFont="1" applyBorder="1" applyAlignment="1">
      <alignment vertical="top" wrapText="1"/>
    </xf>
    <xf numFmtId="0" fontId="4" fillId="0" borderId="17" xfId="1" applyFont="1" applyBorder="1" applyAlignment="1">
      <alignment horizontal="justify" vertical="top"/>
    </xf>
  </cellXfs>
  <cellStyles count="17">
    <cellStyle name="Currency 2" xfId="3"/>
    <cellStyle name="Navadno" xfId="0" builtinId="0"/>
    <cellStyle name="Navadno 2" xfId="5"/>
    <cellStyle name="Navadno 2 2" xfId="11"/>
    <cellStyle name="Normal 2" xfId="2"/>
    <cellStyle name="Normal 2 2" xfId="15"/>
    <cellStyle name="Normal 3" xfId="1"/>
    <cellStyle name="Odstotek 2" xfId="7"/>
    <cellStyle name="Odstotek 2 2" xfId="13"/>
    <cellStyle name="Opomba" xfId="16" builtinId="10"/>
    <cellStyle name="Percent 2" xfId="4"/>
    <cellStyle name="Standard_Vorlage_Kalk_ AC 030123 2" xfId="8"/>
    <cellStyle name="Valuta" xfId="10" builtinId="4"/>
    <cellStyle name="Valuta 2" xfId="6"/>
    <cellStyle name="Valuta 5" xfId="14"/>
    <cellStyle name="Vejica" xfId="9" builtinId="3"/>
    <cellStyle name="Vejica 3" xfId="12"/>
  </cellStyles>
  <dxfs count="30">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27:I37"/>
  <sheetViews>
    <sheetView topLeftCell="A13" zoomScaleNormal="100" workbookViewId="0">
      <selection activeCell="A27" sqref="A27:I27"/>
    </sheetView>
  </sheetViews>
  <sheetFormatPr defaultRowHeight="15" x14ac:dyDescent="0.25"/>
  <sheetData>
    <row r="27" spans="1:9" ht="26.25" x14ac:dyDescent="0.4">
      <c r="A27" s="267" t="s">
        <v>191</v>
      </c>
      <c r="B27" s="266"/>
      <c r="C27" s="266"/>
      <c r="D27" s="266"/>
      <c r="E27" s="266"/>
      <c r="F27" s="266"/>
      <c r="G27" s="266"/>
      <c r="H27" s="266"/>
      <c r="I27" s="266"/>
    </row>
    <row r="29" spans="1:9" ht="21" x14ac:dyDescent="0.35">
      <c r="A29" s="268" t="s">
        <v>71</v>
      </c>
      <c r="B29" s="268"/>
      <c r="C29" s="268"/>
      <c r="D29" s="268"/>
      <c r="E29" s="268"/>
      <c r="F29" s="268"/>
      <c r="G29" s="268"/>
      <c r="H29" s="268"/>
      <c r="I29" s="268"/>
    </row>
    <row r="31" spans="1:9" x14ac:dyDescent="0.25">
      <c r="A31" s="266" t="s">
        <v>170</v>
      </c>
      <c r="B31" s="266"/>
      <c r="C31" s="266"/>
      <c r="D31" s="266"/>
      <c r="E31" s="266"/>
      <c r="F31" s="266"/>
      <c r="G31" s="266"/>
      <c r="H31" s="266"/>
      <c r="I31" s="266"/>
    </row>
    <row r="32" spans="1:9" x14ac:dyDescent="0.25">
      <c r="A32" s="266" t="s">
        <v>171</v>
      </c>
      <c r="B32" s="266"/>
      <c r="C32" s="266"/>
      <c r="D32" s="266"/>
      <c r="E32" s="266"/>
      <c r="F32" s="266"/>
      <c r="G32" s="266"/>
      <c r="H32" s="266"/>
      <c r="I32" s="266"/>
    </row>
    <row r="33" spans="1:9" x14ac:dyDescent="0.25">
      <c r="A33" s="266" t="s">
        <v>173</v>
      </c>
      <c r="B33" s="266"/>
      <c r="C33" s="266"/>
      <c r="D33" s="266"/>
      <c r="E33" s="266"/>
      <c r="F33" s="266"/>
      <c r="G33" s="266"/>
      <c r="H33" s="266"/>
      <c r="I33" s="266"/>
    </row>
    <row r="34" spans="1:9" x14ac:dyDescent="0.25">
      <c r="A34" s="266" t="s">
        <v>174</v>
      </c>
      <c r="B34" s="266"/>
      <c r="C34" s="266"/>
      <c r="D34" s="266"/>
      <c r="E34" s="266"/>
      <c r="F34" s="266"/>
      <c r="G34" s="266"/>
      <c r="H34" s="266"/>
      <c r="I34" s="266"/>
    </row>
    <row r="35" spans="1:9" x14ac:dyDescent="0.25">
      <c r="A35" s="266" t="s">
        <v>172</v>
      </c>
      <c r="B35" s="266"/>
      <c r="C35" s="266"/>
      <c r="D35" s="266"/>
      <c r="E35" s="266"/>
      <c r="F35" s="266"/>
      <c r="G35" s="266"/>
      <c r="H35" s="266"/>
      <c r="I35" s="266"/>
    </row>
    <row r="36" spans="1:9" x14ac:dyDescent="0.25">
      <c r="A36" s="266" t="s">
        <v>72</v>
      </c>
      <c r="B36" s="266"/>
      <c r="C36" s="266"/>
      <c r="D36" s="266"/>
      <c r="E36" s="266"/>
      <c r="F36" s="266"/>
      <c r="G36" s="266"/>
      <c r="H36" s="266"/>
      <c r="I36" s="266"/>
    </row>
    <row r="37" spans="1:9" x14ac:dyDescent="0.25">
      <c r="A37" s="266"/>
      <c r="B37" s="266"/>
      <c r="C37" s="266"/>
      <c r="D37" s="266"/>
      <c r="E37" s="266"/>
      <c r="F37" s="266"/>
      <c r="G37" s="266"/>
      <c r="H37" s="266"/>
      <c r="I37" s="266"/>
    </row>
  </sheetData>
  <mergeCells count="9">
    <mergeCell ref="A35:I35"/>
    <mergeCell ref="A36:I36"/>
    <mergeCell ref="A37:I37"/>
    <mergeCell ref="A27:I27"/>
    <mergeCell ref="A29:I29"/>
    <mergeCell ref="A32:I32"/>
    <mergeCell ref="A33:I33"/>
    <mergeCell ref="A34:I34"/>
    <mergeCell ref="A31:I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R28"/>
  <sheetViews>
    <sheetView tabSelected="1" workbookViewId="0">
      <selection activeCell="O14" sqref="O14"/>
    </sheetView>
  </sheetViews>
  <sheetFormatPr defaultRowHeight="15" x14ac:dyDescent="0.25"/>
  <cols>
    <col min="1" max="1" width="5.140625" style="162" customWidth="1"/>
    <col min="2" max="2" width="6.7109375" style="162" customWidth="1"/>
    <col min="3" max="3" width="32.7109375" style="162" customWidth="1"/>
    <col min="4" max="4" width="31.85546875" style="162" customWidth="1"/>
    <col min="5" max="5" width="13.5703125" style="162" customWidth="1"/>
    <col min="6" max="6" width="10.7109375" style="162" customWidth="1"/>
    <col min="7" max="7" width="8.28515625" style="162" customWidth="1"/>
    <col min="8" max="12" width="13.5703125" style="162" customWidth="1"/>
    <col min="13" max="16" width="15.7109375" style="162" customWidth="1"/>
    <col min="17" max="17" width="29" style="162" customWidth="1"/>
    <col min="18" max="18" width="17.5703125" style="162" bestFit="1" customWidth="1"/>
    <col min="19" max="16384" width="9.140625" style="162"/>
  </cols>
  <sheetData>
    <row r="1" spans="1:18" ht="15.75" thickBot="1" x14ac:dyDescent="0.3">
      <c r="A1" s="269" t="s">
        <v>159</v>
      </c>
      <c r="B1" s="270"/>
      <c r="C1" s="270"/>
      <c r="D1" s="270"/>
      <c r="E1" s="270"/>
      <c r="F1" s="270"/>
      <c r="G1" s="271"/>
      <c r="H1" s="272" t="s">
        <v>63</v>
      </c>
      <c r="I1" s="273"/>
      <c r="J1" s="273"/>
      <c r="K1" s="273"/>
      <c r="L1" s="274"/>
      <c r="M1" s="275" t="s">
        <v>66</v>
      </c>
      <c r="N1" s="276"/>
      <c r="O1" s="276"/>
      <c r="P1" s="277"/>
      <c r="Q1" s="161" t="s">
        <v>175</v>
      </c>
      <c r="R1" s="161" t="s">
        <v>160</v>
      </c>
    </row>
    <row r="2" spans="1:18" ht="57" customHeight="1" thickBot="1" x14ac:dyDescent="0.3">
      <c r="A2" s="163"/>
      <c r="B2" s="164" t="s">
        <v>62</v>
      </c>
      <c r="C2" s="164" t="s">
        <v>161</v>
      </c>
      <c r="D2" s="164" t="s">
        <v>162</v>
      </c>
      <c r="E2" s="164" t="s">
        <v>163</v>
      </c>
      <c r="F2" s="164" t="s">
        <v>164</v>
      </c>
      <c r="G2" s="164" t="s">
        <v>165</v>
      </c>
      <c r="H2" s="164" t="s">
        <v>166</v>
      </c>
      <c r="I2" s="164" t="s">
        <v>193</v>
      </c>
      <c r="J2" s="164" t="s">
        <v>167</v>
      </c>
      <c r="K2" s="164" t="s">
        <v>194</v>
      </c>
      <c r="L2" s="164" t="s">
        <v>195</v>
      </c>
      <c r="M2" s="164" t="s">
        <v>168</v>
      </c>
      <c r="N2" s="164" t="s">
        <v>169</v>
      </c>
      <c r="O2" s="164" t="s">
        <v>196</v>
      </c>
      <c r="P2" s="164" t="s">
        <v>197</v>
      </c>
      <c r="Q2" s="165" t="s">
        <v>198</v>
      </c>
      <c r="R2" s="165" t="s">
        <v>199</v>
      </c>
    </row>
    <row r="3" spans="1:18" s="181" customFormat="1" ht="18.75" customHeight="1" x14ac:dyDescent="0.2">
      <c r="A3" s="166">
        <v>1</v>
      </c>
      <c r="B3" s="167" t="s">
        <v>49</v>
      </c>
      <c r="C3" s="168" t="s">
        <v>218</v>
      </c>
      <c r="D3" s="169" t="s">
        <v>232</v>
      </c>
      <c r="E3" s="170">
        <v>4509</v>
      </c>
      <c r="F3" s="171" t="s">
        <v>249</v>
      </c>
      <c r="G3" s="172">
        <v>1929</v>
      </c>
      <c r="H3" s="173" t="s">
        <v>246</v>
      </c>
      <c r="I3" s="174">
        <v>414543.31</v>
      </c>
      <c r="J3" s="174">
        <f t="shared" ref="J3:J17" si="0">IF(E3&gt;0,I3/E3,"-")</f>
        <v>91.936861831891775</v>
      </c>
      <c r="K3" s="175">
        <v>6.0729999999999999E-2</v>
      </c>
      <c r="L3" s="176">
        <f t="shared" ref="L3:L17" si="1">K3*I3</f>
        <v>25175.215216299999</v>
      </c>
      <c r="M3" s="177">
        <v>86348</v>
      </c>
      <c r="N3" s="178">
        <f t="shared" ref="N3:N17" si="2">IF(E3&gt;0,M3/E3,"-")</f>
        <v>19.150144156132178</v>
      </c>
      <c r="O3" s="179">
        <v>0.14000000000000001</v>
      </c>
      <c r="P3" s="366">
        <f t="shared" ref="P3:P16" si="3">O3*M3</f>
        <v>12088.720000000001</v>
      </c>
      <c r="Q3" s="180">
        <v>2487.2600000000002</v>
      </c>
      <c r="R3" s="180">
        <f>L3+P3+Q3</f>
        <v>39751.195216300002</v>
      </c>
    </row>
    <row r="4" spans="1:18" s="181" customFormat="1" ht="18.75" customHeight="1" x14ac:dyDescent="0.2">
      <c r="A4" s="182">
        <v>2</v>
      </c>
      <c r="B4" s="183" t="s">
        <v>48</v>
      </c>
      <c r="C4" s="184" t="s">
        <v>219</v>
      </c>
      <c r="D4" s="185" t="s">
        <v>233</v>
      </c>
      <c r="E4" s="186">
        <v>737</v>
      </c>
      <c r="F4" s="187">
        <v>112</v>
      </c>
      <c r="G4" s="188">
        <v>1979</v>
      </c>
      <c r="H4" s="189" t="s">
        <v>246</v>
      </c>
      <c r="I4" s="190">
        <v>130361.13</v>
      </c>
      <c r="J4" s="190">
        <f t="shared" si="0"/>
        <v>176.88077340569879</v>
      </c>
      <c r="K4" s="191">
        <v>6.0729999999999999E-2</v>
      </c>
      <c r="L4" s="192">
        <f t="shared" si="1"/>
        <v>7916.8314249000005</v>
      </c>
      <c r="M4" s="193">
        <v>23792</v>
      </c>
      <c r="N4" s="194">
        <f t="shared" si="2"/>
        <v>32.282225237449119</v>
      </c>
      <c r="O4" s="195">
        <v>0.127</v>
      </c>
      <c r="P4" s="367">
        <f t="shared" si="3"/>
        <v>3021.5839999999998</v>
      </c>
      <c r="Q4" s="196">
        <v>1173.25</v>
      </c>
      <c r="R4" s="180">
        <f t="shared" ref="R4:R17" si="4">L4+P4+Q4</f>
        <v>12111.6654249</v>
      </c>
    </row>
    <row r="5" spans="1:18" s="181" customFormat="1" ht="18.75" customHeight="1" x14ac:dyDescent="0.2">
      <c r="A5" s="182">
        <v>3</v>
      </c>
      <c r="B5" s="183" t="s">
        <v>47</v>
      </c>
      <c r="C5" s="197" t="s">
        <v>220</v>
      </c>
      <c r="D5" s="198" t="s">
        <v>234</v>
      </c>
      <c r="E5" s="199">
        <v>1354.3</v>
      </c>
      <c r="F5" s="200" t="s">
        <v>249</v>
      </c>
      <c r="G5" s="201">
        <v>1930</v>
      </c>
      <c r="H5" s="189" t="s">
        <v>246</v>
      </c>
      <c r="I5" s="190">
        <v>123908.54</v>
      </c>
      <c r="J5" s="190">
        <f t="shared" si="0"/>
        <v>91.492682566639587</v>
      </c>
      <c r="K5" s="191">
        <v>6.701E-2</v>
      </c>
      <c r="L5" s="192">
        <f t="shared" si="1"/>
        <v>8303.111265399999</v>
      </c>
      <c r="M5" s="193">
        <v>58062</v>
      </c>
      <c r="N5" s="194">
        <f t="shared" si="2"/>
        <v>42.872332570331537</v>
      </c>
      <c r="O5" s="195">
        <v>0.127</v>
      </c>
      <c r="P5" s="367">
        <f t="shared" si="3"/>
        <v>7373.8739999999998</v>
      </c>
      <c r="Q5" s="196">
        <v>1115.18</v>
      </c>
      <c r="R5" s="180">
        <f t="shared" si="4"/>
        <v>16792.165265399999</v>
      </c>
    </row>
    <row r="6" spans="1:18" s="181" customFormat="1" ht="18.75" customHeight="1" x14ac:dyDescent="0.2">
      <c r="A6" s="202">
        <v>4</v>
      </c>
      <c r="B6" s="203" t="s">
        <v>46</v>
      </c>
      <c r="C6" s="204" t="s">
        <v>221</v>
      </c>
      <c r="D6" s="205" t="s">
        <v>235</v>
      </c>
      <c r="E6" s="206">
        <v>6800</v>
      </c>
      <c r="F6" s="207">
        <v>300</v>
      </c>
      <c r="G6" s="208">
        <v>2002</v>
      </c>
      <c r="H6" s="189" t="s">
        <v>246</v>
      </c>
      <c r="I6" s="190">
        <v>496861.37</v>
      </c>
      <c r="J6" s="190">
        <f t="shared" si="0"/>
        <v>73.067848529411762</v>
      </c>
      <c r="K6" s="191">
        <v>6.9800000000000001E-2</v>
      </c>
      <c r="L6" s="192">
        <f t="shared" si="1"/>
        <v>34680.923626000003</v>
      </c>
      <c r="M6" s="193">
        <v>163236</v>
      </c>
      <c r="N6" s="194">
        <f t="shared" si="2"/>
        <v>24.005294117647058</v>
      </c>
      <c r="O6" s="195">
        <v>0.11700000000000001</v>
      </c>
      <c r="P6" s="367">
        <f t="shared" si="3"/>
        <v>19098.612000000001</v>
      </c>
      <c r="Q6" s="196">
        <v>2981.17</v>
      </c>
      <c r="R6" s="180">
        <f t="shared" si="4"/>
        <v>56760.705626000003</v>
      </c>
    </row>
    <row r="7" spans="1:18" s="181" customFormat="1" ht="18.75" customHeight="1" x14ac:dyDescent="0.2">
      <c r="A7" s="182">
        <v>5</v>
      </c>
      <c r="B7" s="183" t="s">
        <v>45</v>
      </c>
      <c r="C7" s="209" t="s">
        <v>222</v>
      </c>
      <c r="D7" s="205" t="s">
        <v>236</v>
      </c>
      <c r="E7" s="199">
        <v>340</v>
      </c>
      <c r="F7" s="200">
        <v>340</v>
      </c>
      <c r="G7" s="201">
        <v>1961</v>
      </c>
      <c r="H7" s="189" t="s">
        <v>246</v>
      </c>
      <c r="I7" s="190">
        <v>42636.28</v>
      </c>
      <c r="J7" s="190">
        <f t="shared" si="0"/>
        <v>125.40082352941177</v>
      </c>
      <c r="K7" s="191">
        <v>6.164E-2</v>
      </c>
      <c r="L7" s="192">
        <f t="shared" si="1"/>
        <v>2628.1002991999999</v>
      </c>
      <c r="M7" s="193">
        <v>15181</v>
      </c>
      <c r="N7" s="194">
        <f t="shared" si="2"/>
        <v>44.65</v>
      </c>
      <c r="O7" s="195">
        <v>0.128</v>
      </c>
      <c r="P7" s="367">
        <f t="shared" si="3"/>
        <v>1943.1680000000001</v>
      </c>
      <c r="Q7" s="196">
        <v>383.73</v>
      </c>
      <c r="R7" s="180">
        <f t="shared" si="4"/>
        <v>4954.9982992000005</v>
      </c>
    </row>
    <row r="8" spans="1:18" s="181" customFormat="1" ht="18.75" customHeight="1" x14ac:dyDescent="0.2">
      <c r="A8" s="210">
        <v>6</v>
      </c>
      <c r="B8" s="211" t="s">
        <v>44</v>
      </c>
      <c r="C8" s="212" t="s">
        <v>223</v>
      </c>
      <c r="D8" s="213" t="s">
        <v>237</v>
      </c>
      <c r="E8" s="199">
        <v>971</v>
      </c>
      <c r="F8" s="214" t="s">
        <v>249</v>
      </c>
      <c r="G8" s="215" t="s">
        <v>248</v>
      </c>
      <c r="H8" s="189" t="s">
        <v>246</v>
      </c>
      <c r="I8" s="190">
        <v>49660.35</v>
      </c>
      <c r="J8" s="190">
        <f t="shared" si="0"/>
        <v>51.143511843460345</v>
      </c>
      <c r="K8" s="191">
        <v>6.3229999999999995E-2</v>
      </c>
      <c r="L8" s="192">
        <f t="shared" si="1"/>
        <v>3140.0239304999996</v>
      </c>
      <c r="M8" s="193">
        <v>0</v>
      </c>
      <c r="N8" s="194">
        <f t="shared" si="2"/>
        <v>0</v>
      </c>
      <c r="O8" s="195">
        <v>0</v>
      </c>
      <c r="P8" s="367">
        <f t="shared" si="3"/>
        <v>0</v>
      </c>
      <c r="Q8" s="196">
        <v>446.94</v>
      </c>
      <c r="R8" s="180">
        <f t="shared" si="4"/>
        <v>3586.9639304999996</v>
      </c>
    </row>
    <row r="9" spans="1:18" s="181" customFormat="1" ht="18.75" customHeight="1" x14ac:dyDescent="0.2">
      <c r="A9" s="216">
        <v>7</v>
      </c>
      <c r="B9" s="217" t="s">
        <v>43</v>
      </c>
      <c r="C9" s="209" t="s">
        <v>224</v>
      </c>
      <c r="D9" s="205" t="s">
        <v>238</v>
      </c>
      <c r="E9" s="199">
        <v>769</v>
      </c>
      <c r="F9" s="200">
        <v>769</v>
      </c>
      <c r="G9" s="201">
        <v>1905</v>
      </c>
      <c r="H9" s="189" t="s">
        <v>246</v>
      </c>
      <c r="I9" s="190">
        <v>112874.83</v>
      </c>
      <c r="J9" s="190">
        <f t="shared" si="0"/>
        <v>146.78131339401821</v>
      </c>
      <c r="K9" s="191">
        <v>5.3460000000000001E-2</v>
      </c>
      <c r="L9" s="192">
        <f t="shared" si="1"/>
        <v>6034.2884118000002</v>
      </c>
      <c r="M9" s="193">
        <v>35935</v>
      </c>
      <c r="N9" s="194">
        <f t="shared" si="2"/>
        <v>46.7295188556567</v>
      </c>
      <c r="O9" s="195">
        <v>0.124</v>
      </c>
      <c r="P9" s="367">
        <f t="shared" si="3"/>
        <v>4455.9399999999996</v>
      </c>
      <c r="Q9" s="196">
        <v>1015.87</v>
      </c>
      <c r="R9" s="180">
        <f t="shared" si="4"/>
        <v>11506.0984118</v>
      </c>
    </row>
    <row r="10" spans="1:18" s="181" customFormat="1" ht="18.75" customHeight="1" x14ac:dyDescent="0.2">
      <c r="A10" s="182">
        <v>8</v>
      </c>
      <c r="B10" s="183" t="s">
        <v>42</v>
      </c>
      <c r="C10" s="218" t="s">
        <v>225</v>
      </c>
      <c r="D10" s="219" t="s">
        <v>239</v>
      </c>
      <c r="E10" s="199">
        <v>3908</v>
      </c>
      <c r="F10" s="220" t="s">
        <v>249</v>
      </c>
      <c r="G10" s="183">
        <v>1975</v>
      </c>
      <c r="H10" s="189" t="s">
        <v>247</v>
      </c>
      <c r="I10" s="190">
        <v>316538.63</v>
      </c>
      <c r="J10" s="190">
        <f t="shared" si="0"/>
        <v>80.997602354145343</v>
      </c>
      <c r="K10" s="191">
        <v>7.7399999999999997E-2</v>
      </c>
      <c r="L10" s="192">
        <f t="shared" si="1"/>
        <v>24500.089961999998</v>
      </c>
      <c r="M10" s="193">
        <v>129279</v>
      </c>
      <c r="N10" s="194">
        <f t="shared" si="2"/>
        <v>33.080603889457521</v>
      </c>
      <c r="O10" s="195">
        <v>0.11899999999999999</v>
      </c>
      <c r="P10" s="367">
        <f t="shared" si="3"/>
        <v>15384.200999999999</v>
      </c>
      <c r="Q10" s="196">
        <v>1899.23</v>
      </c>
      <c r="R10" s="180">
        <f t="shared" si="4"/>
        <v>41783.520962000002</v>
      </c>
    </row>
    <row r="11" spans="1:18" s="181" customFormat="1" ht="18.75" customHeight="1" x14ac:dyDescent="0.2">
      <c r="A11" s="221">
        <v>9</v>
      </c>
      <c r="B11" s="222" t="s">
        <v>41</v>
      </c>
      <c r="C11" s="223" t="s">
        <v>226</v>
      </c>
      <c r="D11" s="224" t="s">
        <v>240</v>
      </c>
      <c r="E11" s="199">
        <v>2333</v>
      </c>
      <c r="F11" s="214" t="s">
        <v>249</v>
      </c>
      <c r="G11" s="215" t="s">
        <v>250</v>
      </c>
      <c r="H11" s="189" t="s">
        <v>247</v>
      </c>
      <c r="I11" s="190">
        <v>196747.59</v>
      </c>
      <c r="J11" s="190">
        <f t="shared" si="0"/>
        <v>84.332443206172314</v>
      </c>
      <c r="K11" s="191">
        <v>8.2540000000000002E-2</v>
      </c>
      <c r="L11" s="192">
        <f t="shared" si="1"/>
        <v>16239.5460786</v>
      </c>
      <c r="M11" s="193">
        <v>74189</v>
      </c>
      <c r="N11" s="194">
        <f t="shared" si="2"/>
        <v>31.799828546935277</v>
      </c>
      <c r="O11" s="195">
        <v>0.11700000000000001</v>
      </c>
      <c r="P11" s="367">
        <f t="shared" si="3"/>
        <v>8680.1130000000012</v>
      </c>
      <c r="Q11" s="196">
        <v>1770.73</v>
      </c>
      <c r="R11" s="180">
        <f t="shared" si="4"/>
        <v>26690.389078600001</v>
      </c>
    </row>
    <row r="12" spans="1:18" s="181" customFormat="1" ht="18.75" customHeight="1" x14ac:dyDescent="0.2">
      <c r="A12" s="202">
        <v>10</v>
      </c>
      <c r="B12" s="203" t="s">
        <v>40</v>
      </c>
      <c r="C12" s="204" t="s">
        <v>227</v>
      </c>
      <c r="D12" s="205" t="s">
        <v>241</v>
      </c>
      <c r="E12" s="206">
        <v>7125.2</v>
      </c>
      <c r="F12" s="207">
        <v>239</v>
      </c>
      <c r="G12" s="208">
        <v>1971</v>
      </c>
      <c r="H12" s="189" t="s">
        <v>246</v>
      </c>
      <c r="I12" s="190">
        <v>674771.76</v>
      </c>
      <c r="J12" s="190">
        <f t="shared" si="0"/>
        <v>94.702150115084493</v>
      </c>
      <c r="K12" s="191">
        <v>6.2590000000000007E-2</v>
      </c>
      <c r="L12" s="192">
        <f t="shared" si="1"/>
        <v>42233.964458400005</v>
      </c>
      <c r="M12" s="193">
        <v>210159</v>
      </c>
      <c r="N12" s="194">
        <f t="shared" si="2"/>
        <v>29.495172065345535</v>
      </c>
      <c r="O12" s="195">
        <v>0.13170000000000001</v>
      </c>
      <c r="P12" s="367">
        <f t="shared" si="3"/>
        <v>27677.940300000002</v>
      </c>
      <c r="Q12" s="196">
        <v>3120.57</v>
      </c>
      <c r="R12" s="180">
        <f t="shared" si="4"/>
        <v>73032.474758400014</v>
      </c>
    </row>
    <row r="13" spans="1:18" s="181" customFormat="1" ht="18.75" customHeight="1" x14ac:dyDescent="0.2">
      <c r="A13" s="182">
        <v>11</v>
      </c>
      <c r="B13" s="183" t="s">
        <v>39</v>
      </c>
      <c r="C13" s="185" t="s">
        <v>228</v>
      </c>
      <c r="D13" s="185" t="s">
        <v>242</v>
      </c>
      <c r="E13" s="199">
        <v>6884</v>
      </c>
      <c r="F13" s="187">
        <v>61.62</v>
      </c>
      <c r="G13" s="188">
        <v>1971</v>
      </c>
      <c r="H13" s="189" t="s">
        <v>286</v>
      </c>
      <c r="I13" s="190">
        <v>318050.12</v>
      </c>
      <c r="J13" s="190">
        <f t="shared" si="0"/>
        <v>46.201353864032541</v>
      </c>
      <c r="K13" s="191">
        <v>7.5829999999999995E-2</v>
      </c>
      <c r="L13" s="192">
        <f t="shared" si="1"/>
        <v>24117.740599599998</v>
      </c>
      <c r="M13" s="193">
        <v>142723</v>
      </c>
      <c r="N13" s="194">
        <f t="shared" si="2"/>
        <v>20.732568274259151</v>
      </c>
      <c r="O13" s="195">
        <v>0.11416</v>
      </c>
      <c r="P13" s="367">
        <f t="shared" si="3"/>
        <v>16293.257679999999</v>
      </c>
      <c r="Q13" s="196">
        <v>1908.3</v>
      </c>
      <c r="R13" s="180">
        <f t="shared" si="4"/>
        <v>42319.2982796</v>
      </c>
    </row>
    <row r="14" spans="1:18" s="181" customFormat="1" ht="18.75" customHeight="1" x14ac:dyDescent="0.2">
      <c r="A14" s="182">
        <v>12</v>
      </c>
      <c r="B14" s="183" t="s">
        <v>38</v>
      </c>
      <c r="C14" s="225" t="s">
        <v>229</v>
      </c>
      <c r="D14" s="185" t="s">
        <v>243</v>
      </c>
      <c r="E14" s="199">
        <v>3554</v>
      </c>
      <c r="F14" s="187">
        <v>176</v>
      </c>
      <c r="G14" s="188">
        <v>1864</v>
      </c>
      <c r="H14" s="189" t="s">
        <v>246</v>
      </c>
      <c r="I14" s="190">
        <v>176366</v>
      </c>
      <c r="J14" s="190">
        <f t="shared" si="0"/>
        <v>49.624648283624083</v>
      </c>
      <c r="K14" s="191">
        <v>7.0669999999999997E-2</v>
      </c>
      <c r="L14" s="192">
        <f t="shared" si="1"/>
        <v>12463.78522</v>
      </c>
      <c r="M14" s="193">
        <v>106907</v>
      </c>
      <c r="N14" s="194">
        <f t="shared" si="2"/>
        <v>30.080754079909962</v>
      </c>
      <c r="O14" s="195">
        <v>0.13500000000000001</v>
      </c>
      <c r="P14" s="367">
        <f t="shared" si="3"/>
        <v>14432.445000000002</v>
      </c>
      <c r="Q14" s="196">
        <v>1587.29</v>
      </c>
      <c r="R14" s="180">
        <f t="shared" si="4"/>
        <v>28483.520220000002</v>
      </c>
    </row>
    <row r="15" spans="1:18" s="181" customFormat="1" ht="18.75" customHeight="1" x14ac:dyDescent="0.2">
      <c r="A15" s="182">
        <v>13</v>
      </c>
      <c r="B15" s="183" t="s">
        <v>37</v>
      </c>
      <c r="C15" s="204" t="s">
        <v>230</v>
      </c>
      <c r="D15" s="198" t="s">
        <v>244</v>
      </c>
      <c r="E15" s="199">
        <v>5495</v>
      </c>
      <c r="F15" s="207" t="s">
        <v>249</v>
      </c>
      <c r="G15" s="208">
        <v>1900</v>
      </c>
      <c r="H15" s="189" t="s">
        <v>247</v>
      </c>
      <c r="I15" s="190">
        <v>564778.78</v>
      </c>
      <c r="J15" s="190">
        <f t="shared" si="0"/>
        <v>102.78048771610555</v>
      </c>
      <c r="K15" s="191">
        <v>7.5870000000000007E-2</v>
      </c>
      <c r="L15" s="192">
        <f t="shared" si="1"/>
        <v>42849.766038600006</v>
      </c>
      <c r="M15" s="193">
        <v>178993</v>
      </c>
      <c r="N15" s="194">
        <f t="shared" si="2"/>
        <v>32.573794358507733</v>
      </c>
      <c r="O15" s="195">
        <v>0.1212</v>
      </c>
      <c r="P15" s="367">
        <f t="shared" si="3"/>
        <v>21693.9516</v>
      </c>
      <c r="Q15" s="196">
        <v>3388.67</v>
      </c>
      <c r="R15" s="180">
        <f t="shared" si="4"/>
        <v>67932.387638600005</v>
      </c>
    </row>
    <row r="16" spans="1:18" s="181" customFormat="1" ht="18.75" customHeight="1" x14ac:dyDescent="0.2">
      <c r="A16" s="182">
        <v>14</v>
      </c>
      <c r="B16" s="183" t="s">
        <v>36</v>
      </c>
      <c r="C16" s="226" t="s">
        <v>231</v>
      </c>
      <c r="D16" s="185" t="s">
        <v>245</v>
      </c>
      <c r="E16" s="186">
        <v>1455</v>
      </c>
      <c r="F16" s="187" t="s">
        <v>249</v>
      </c>
      <c r="G16" s="188">
        <v>1960</v>
      </c>
      <c r="H16" s="189" t="s">
        <v>247</v>
      </c>
      <c r="I16" s="190">
        <v>175297.28</v>
      </c>
      <c r="J16" s="190">
        <f t="shared" si="0"/>
        <v>120.47923024054982</v>
      </c>
      <c r="K16" s="191">
        <v>7.7929999999999999E-2</v>
      </c>
      <c r="L16" s="192">
        <f t="shared" si="1"/>
        <v>13660.9170304</v>
      </c>
      <c r="M16" s="193">
        <v>43038</v>
      </c>
      <c r="N16" s="194">
        <f t="shared" si="2"/>
        <v>29.579381443298971</v>
      </c>
      <c r="O16" s="195">
        <v>0.10199999999999999</v>
      </c>
      <c r="P16" s="367">
        <f t="shared" si="3"/>
        <v>4389.8759999999993</v>
      </c>
      <c r="Q16" s="196">
        <v>1577.68</v>
      </c>
      <c r="R16" s="180">
        <f t="shared" si="4"/>
        <v>19628.4730304</v>
      </c>
    </row>
    <row r="17" spans="1:18" s="181" customFormat="1" ht="18.75" customHeight="1" thickBot="1" x14ac:dyDescent="0.25">
      <c r="A17" s="210">
        <v>15</v>
      </c>
      <c r="B17" s="211" t="s">
        <v>124</v>
      </c>
      <c r="C17" s="227"/>
      <c r="D17" s="228"/>
      <c r="E17" s="229"/>
      <c r="F17" s="230"/>
      <c r="G17" s="231"/>
      <c r="H17" s="232"/>
      <c r="I17" s="233"/>
      <c r="J17" s="233" t="str">
        <f t="shared" si="0"/>
        <v>-</v>
      </c>
      <c r="K17" s="234"/>
      <c r="L17" s="235">
        <f t="shared" si="1"/>
        <v>0</v>
      </c>
      <c r="M17" s="236"/>
      <c r="N17" s="237" t="str">
        <f t="shared" si="2"/>
        <v>-</v>
      </c>
      <c r="O17" s="238"/>
      <c r="P17" s="239"/>
      <c r="Q17" s="240"/>
      <c r="R17" s="180">
        <f t="shared" si="4"/>
        <v>0</v>
      </c>
    </row>
    <row r="18" spans="1:18" s="181" customFormat="1" ht="21" customHeight="1" thickBot="1" x14ac:dyDescent="0.25">
      <c r="A18" s="278"/>
      <c r="B18" s="279"/>
      <c r="C18" s="279"/>
      <c r="D18" s="280"/>
      <c r="E18" s="241"/>
      <c r="F18" s="241"/>
      <c r="G18" s="242"/>
      <c r="H18" s="281"/>
      <c r="I18" s="281"/>
      <c r="J18" s="281"/>
      <c r="K18" s="282"/>
      <c r="L18" s="243">
        <f>SUM(L3:L17)</f>
        <v>263944.30356169998</v>
      </c>
      <c r="M18" s="283"/>
      <c r="N18" s="284"/>
      <c r="O18" s="285"/>
      <c r="P18" s="243">
        <f>SUM(P3:P17)</f>
        <v>156533.68257999999</v>
      </c>
      <c r="Q18" s="244"/>
      <c r="R18" s="244">
        <f>SUM(R3:R17)</f>
        <v>445333.85614170006</v>
      </c>
    </row>
    <row r="19" spans="1:18" x14ac:dyDescent="0.25">
      <c r="A19" s="245"/>
      <c r="B19" s="245"/>
      <c r="C19" s="246"/>
      <c r="D19" s="247"/>
      <c r="E19" s="248"/>
      <c r="F19" s="248"/>
      <c r="G19" s="248"/>
      <c r="H19" s="248"/>
      <c r="I19" s="248"/>
      <c r="J19" s="248"/>
      <c r="K19" s="248"/>
      <c r="L19" s="248"/>
      <c r="M19" s="248"/>
      <c r="N19" s="248"/>
      <c r="O19" s="249"/>
      <c r="P19" s="249"/>
      <c r="Q19" s="249"/>
      <c r="R19" s="249"/>
    </row>
    <row r="21" spans="1:18" ht="41.25" customHeight="1" x14ac:dyDescent="0.25">
      <c r="C21" s="265" t="s">
        <v>213</v>
      </c>
      <c r="D21" s="262" t="s">
        <v>209</v>
      </c>
    </row>
    <row r="22" spans="1:18" x14ac:dyDescent="0.25">
      <c r="C22" s="263" t="s">
        <v>210</v>
      </c>
      <c r="D22" s="264">
        <v>0.69299999999999995</v>
      </c>
    </row>
    <row r="23" spans="1:18" x14ac:dyDescent="0.25">
      <c r="C23" s="263" t="s">
        <v>211</v>
      </c>
      <c r="D23" s="264">
        <v>0.313</v>
      </c>
    </row>
    <row r="24" spans="1:18" x14ac:dyDescent="0.25">
      <c r="C24" s="263" t="s">
        <v>217</v>
      </c>
      <c r="D24" s="264">
        <v>4.8000000000000001E-2</v>
      </c>
    </row>
    <row r="25" spans="1:18" x14ac:dyDescent="0.25">
      <c r="C25" s="263" t="s">
        <v>214</v>
      </c>
      <c r="D25" s="264">
        <v>4.2000000000000003E-2</v>
      </c>
    </row>
    <row r="26" spans="1:18" x14ac:dyDescent="0.25">
      <c r="C26" s="263" t="s">
        <v>215</v>
      </c>
      <c r="D26" s="264">
        <v>0.03</v>
      </c>
    </row>
    <row r="27" spans="1:18" x14ac:dyDescent="0.25">
      <c r="C27" s="263" t="s">
        <v>212</v>
      </c>
      <c r="D27" s="264">
        <v>0.105</v>
      </c>
    </row>
    <row r="28" spans="1:18" x14ac:dyDescent="0.25">
      <c r="C28" s="162" t="s">
        <v>216</v>
      </c>
    </row>
  </sheetData>
  <mergeCells count="6">
    <mergeCell ref="A1:G1"/>
    <mergeCell ref="H1:L1"/>
    <mergeCell ref="M1:P1"/>
    <mergeCell ref="A18:D18"/>
    <mergeCell ref="H18:K18"/>
    <mergeCell ref="M18:O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31"/>
  <sheetViews>
    <sheetView view="pageBreakPreview" zoomScaleNormal="100" zoomScaleSheetLayoutView="100" workbookViewId="0">
      <selection activeCell="B25" sqref="B25"/>
    </sheetView>
  </sheetViews>
  <sheetFormatPr defaultRowHeight="15" x14ac:dyDescent="0.25"/>
  <cols>
    <col min="1" max="1" width="3.42578125" style="131" customWidth="1"/>
    <col min="2" max="2" width="82.5703125" style="131" customWidth="1"/>
    <col min="3" max="16384" width="9.140625" style="131"/>
  </cols>
  <sheetData>
    <row r="1" spans="1:2" ht="36.75" x14ac:dyDescent="0.25">
      <c r="A1" s="130" t="s">
        <v>121</v>
      </c>
      <c r="B1" s="140" t="s">
        <v>120</v>
      </c>
    </row>
    <row r="2" spans="1:2" ht="27.75" customHeight="1" x14ac:dyDescent="0.25">
      <c r="B2" s="136"/>
    </row>
    <row r="3" spans="1:2" x14ac:dyDescent="0.25">
      <c r="B3" s="138" t="s">
        <v>1</v>
      </c>
    </row>
    <row r="4" spans="1:2" x14ac:dyDescent="0.25">
      <c r="B4" s="136"/>
    </row>
    <row r="5" spans="1:2" ht="30" x14ac:dyDescent="0.25">
      <c r="B5" s="137" t="s">
        <v>0</v>
      </c>
    </row>
    <row r="6" spans="1:2" ht="7.5" customHeight="1" x14ac:dyDescent="0.25">
      <c r="B6" s="137"/>
    </row>
    <row r="7" spans="1:2" ht="30" x14ac:dyDescent="0.25">
      <c r="B7" s="137" t="s">
        <v>107</v>
      </c>
    </row>
    <row r="8" spans="1:2" ht="7.5" customHeight="1" x14ac:dyDescent="0.25">
      <c r="B8" s="137"/>
    </row>
    <row r="9" spans="1:2" ht="60" x14ac:dyDescent="0.25">
      <c r="B9" s="137" t="s">
        <v>108</v>
      </c>
    </row>
    <row r="10" spans="1:2" ht="7.5" customHeight="1" x14ac:dyDescent="0.25">
      <c r="B10" s="137"/>
    </row>
    <row r="11" spans="1:2" ht="60" x14ac:dyDescent="0.25">
      <c r="B11" s="137" t="s">
        <v>109</v>
      </c>
    </row>
    <row r="12" spans="1:2" ht="7.5" customHeight="1" x14ac:dyDescent="0.25">
      <c r="B12" s="137"/>
    </row>
    <row r="13" spans="1:2" ht="45" x14ac:dyDescent="0.25">
      <c r="B13" s="137" t="s">
        <v>152</v>
      </c>
    </row>
    <row r="14" spans="1:2" ht="7.5" customHeight="1" x14ac:dyDescent="0.25">
      <c r="B14" s="137"/>
    </row>
    <row r="15" spans="1:2" ht="60" x14ac:dyDescent="0.25">
      <c r="B15" s="137" t="s">
        <v>176</v>
      </c>
    </row>
    <row r="16" spans="1:2" ht="7.5" customHeight="1" x14ac:dyDescent="0.25">
      <c r="B16" s="137"/>
    </row>
    <row r="17" spans="2:2" ht="60" x14ac:dyDescent="0.25">
      <c r="B17" s="137" t="s">
        <v>177</v>
      </c>
    </row>
    <row r="18" spans="2:2" ht="7.5" customHeight="1" x14ac:dyDescent="0.25">
      <c r="B18" s="137"/>
    </row>
    <row r="19" spans="2:2" ht="45" x14ac:dyDescent="0.25">
      <c r="B19" s="137" t="s">
        <v>178</v>
      </c>
    </row>
    <row r="20" spans="2:2" ht="7.5" customHeight="1" x14ac:dyDescent="0.25">
      <c r="B20" s="137"/>
    </row>
    <row r="21" spans="2:2" ht="30" x14ac:dyDescent="0.25">
      <c r="B21" s="137" t="s">
        <v>179</v>
      </c>
    </row>
    <row r="22" spans="2:2" ht="7.5" customHeight="1" x14ac:dyDescent="0.25">
      <c r="B22" s="137"/>
    </row>
    <row r="23" spans="2:2" ht="30" x14ac:dyDescent="0.25">
      <c r="B23" s="137" t="s">
        <v>153</v>
      </c>
    </row>
    <row r="24" spans="2:2" x14ac:dyDescent="0.25">
      <c r="B24" s="139" t="s">
        <v>157</v>
      </c>
    </row>
    <row r="25" spans="2:2" x14ac:dyDescent="0.25">
      <c r="B25" s="139" t="s">
        <v>158</v>
      </c>
    </row>
    <row r="26" spans="2:2" ht="7.5" customHeight="1" x14ac:dyDescent="0.25">
      <c r="B26" s="137"/>
    </row>
    <row r="27" spans="2:2" ht="30" x14ac:dyDescent="0.25">
      <c r="B27" s="137" t="s">
        <v>154</v>
      </c>
    </row>
    <row r="28" spans="2:2" ht="7.5" customHeight="1" x14ac:dyDescent="0.25">
      <c r="B28" s="137"/>
    </row>
    <row r="29" spans="2:2" ht="30" x14ac:dyDescent="0.25">
      <c r="B29" s="137" t="s">
        <v>155</v>
      </c>
    </row>
    <row r="30" spans="2:2" ht="7.5" customHeight="1" x14ac:dyDescent="0.25">
      <c r="B30" s="137"/>
    </row>
    <row r="31" spans="2:2" ht="30" x14ac:dyDescent="0.25">
      <c r="B31" s="137" t="s">
        <v>156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S42"/>
  <sheetViews>
    <sheetView view="pageBreakPreview" zoomScaleNormal="100" zoomScaleSheetLayoutView="100" workbookViewId="0">
      <selection activeCell="A2" sqref="A2"/>
    </sheetView>
  </sheetViews>
  <sheetFormatPr defaultRowHeight="15" x14ac:dyDescent="0.25"/>
  <cols>
    <col min="1" max="1" width="8.140625" style="113" customWidth="1"/>
    <col min="2" max="2" width="80.7109375" style="113" customWidth="1"/>
    <col min="3" max="19" width="9.140625" style="113"/>
  </cols>
  <sheetData>
    <row r="1" spans="1:3" ht="36" customHeight="1" x14ac:dyDescent="0.25">
      <c r="A1" s="132" t="s">
        <v>183</v>
      </c>
      <c r="B1" s="132" t="s">
        <v>93</v>
      </c>
    </row>
    <row r="3" spans="1:3" x14ac:dyDescent="0.25">
      <c r="A3" s="286" t="s">
        <v>73</v>
      </c>
      <c r="B3" s="286"/>
    </row>
    <row r="4" spans="1:3" x14ac:dyDescent="0.25">
      <c r="A4" s="133" t="s">
        <v>116</v>
      </c>
      <c r="B4" s="135" t="s">
        <v>110</v>
      </c>
    </row>
    <row r="5" spans="1:3" x14ac:dyDescent="0.25">
      <c r="A5" s="133" t="s">
        <v>116</v>
      </c>
      <c r="B5" s="135" t="s">
        <v>111</v>
      </c>
    </row>
    <row r="6" spans="1:3" x14ac:dyDescent="0.25">
      <c r="A6" s="133" t="s">
        <v>116</v>
      </c>
      <c r="B6" s="135" t="s">
        <v>112</v>
      </c>
    </row>
    <row r="7" spans="1:3" x14ac:dyDescent="0.25">
      <c r="A7" s="133" t="s">
        <v>116</v>
      </c>
      <c r="B7" s="135" t="s">
        <v>113</v>
      </c>
    </row>
    <row r="8" spans="1:3" ht="30" x14ac:dyDescent="0.25">
      <c r="A8" s="133" t="s">
        <v>116</v>
      </c>
      <c r="B8" s="115" t="s">
        <v>114</v>
      </c>
      <c r="C8" s="114"/>
    </row>
    <row r="9" spans="1:3" x14ac:dyDescent="0.25">
      <c r="A9" s="133" t="s">
        <v>116</v>
      </c>
      <c r="B9" s="135" t="s">
        <v>115</v>
      </c>
    </row>
    <row r="10" spans="1:3" ht="5.25" customHeight="1" x14ac:dyDescent="0.25">
      <c r="A10" s="134"/>
      <c r="B10" s="134"/>
    </row>
    <row r="11" spans="1:3" ht="48" customHeight="1" x14ac:dyDescent="0.25">
      <c r="A11" s="286" t="s">
        <v>74</v>
      </c>
      <c r="B11" s="286"/>
    </row>
    <row r="12" spans="1:3" ht="0.75" customHeight="1" x14ac:dyDescent="0.25">
      <c r="A12" s="134"/>
      <c r="B12" s="134"/>
    </row>
    <row r="13" spans="1:3" ht="50.25" customHeight="1" x14ac:dyDescent="0.25">
      <c r="A13" s="286" t="s">
        <v>75</v>
      </c>
      <c r="B13" s="286"/>
    </row>
    <row r="14" spans="1:3" ht="1.5" customHeight="1" x14ac:dyDescent="0.25">
      <c r="A14" s="134"/>
      <c r="B14" s="134"/>
    </row>
    <row r="15" spans="1:3" ht="46.5" customHeight="1" x14ac:dyDescent="0.25">
      <c r="A15" s="286" t="s">
        <v>76</v>
      </c>
      <c r="B15" s="286"/>
    </row>
    <row r="16" spans="1:3" ht="4.5" customHeight="1" x14ac:dyDescent="0.25">
      <c r="A16" s="134"/>
      <c r="B16" s="134"/>
    </row>
    <row r="17" spans="1:2" ht="32.25" customHeight="1" x14ac:dyDescent="0.25">
      <c r="A17" s="286" t="s">
        <v>180</v>
      </c>
      <c r="B17" s="286"/>
    </row>
    <row r="18" spans="1:2" ht="5.25" customHeight="1" x14ac:dyDescent="0.25">
      <c r="A18" s="134"/>
      <c r="B18" s="134"/>
    </row>
    <row r="19" spans="1:2" x14ac:dyDescent="0.25">
      <c r="A19" s="133" t="s">
        <v>116</v>
      </c>
      <c r="B19" s="135" t="s">
        <v>77</v>
      </c>
    </row>
    <row r="20" spans="1:2" x14ac:dyDescent="0.25">
      <c r="A20" s="133" t="s">
        <v>116</v>
      </c>
      <c r="B20" s="135" t="s">
        <v>78</v>
      </c>
    </row>
    <row r="21" spans="1:2" x14ac:dyDescent="0.25">
      <c r="A21" s="133" t="s">
        <v>116</v>
      </c>
      <c r="B21" s="135" t="s">
        <v>79</v>
      </c>
    </row>
    <row r="22" spans="1:2" ht="5.25" customHeight="1" x14ac:dyDescent="0.25">
      <c r="A22" s="134"/>
      <c r="B22" s="135"/>
    </row>
    <row r="23" spans="1:2" x14ac:dyDescent="0.25">
      <c r="A23" s="133" t="s">
        <v>116</v>
      </c>
      <c r="B23" s="135" t="s">
        <v>80</v>
      </c>
    </row>
    <row r="24" spans="1:2" x14ac:dyDescent="0.25">
      <c r="A24" s="133" t="s">
        <v>116</v>
      </c>
      <c r="B24" s="135" t="s">
        <v>81</v>
      </c>
    </row>
    <row r="25" spans="1:2" x14ac:dyDescent="0.25">
      <c r="A25" s="133" t="s">
        <v>116</v>
      </c>
      <c r="B25" s="135" t="s">
        <v>82</v>
      </c>
    </row>
    <row r="26" spans="1:2" x14ac:dyDescent="0.25">
      <c r="A26" s="133" t="s">
        <v>116</v>
      </c>
      <c r="B26" s="135" t="s">
        <v>83</v>
      </c>
    </row>
    <row r="27" spans="1:2" ht="5.25" customHeight="1" x14ac:dyDescent="0.25">
      <c r="A27" s="134"/>
      <c r="B27" s="135"/>
    </row>
    <row r="28" spans="1:2" x14ac:dyDescent="0.25">
      <c r="A28" s="133" t="s">
        <v>116</v>
      </c>
      <c r="B28" s="135" t="s">
        <v>84</v>
      </c>
    </row>
    <row r="29" spans="1:2" x14ac:dyDescent="0.25">
      <c r="A29" s="133" t="s">
        <v>116</v>
      </c>
      <c r="B29" s="135" t="s">
        <v>85</v>
      </c>
    </row>
    <row r="30" spans="1:2" x14ac:dyDescent="0.25">
      <c r="A30" s="133" t="s">
        <v>116</v>
      </c>
      <c r="B30" s="135" t="s">
        <v>86</v>
      </c>
    </row>
    <row r="31" spans="1:2" x14ac:dyDescent="0.25">
      <c r="A31" s="133" t="s">
        <v>116</v>
      </c>
      <c r="B31" s="135" t="s">
        <v>87</v>
      </c>
    </row>
    <row r="32" spans="1:2" x14ac:dyDescent="0.25">
      <c r="A32" s="133" t="s">
        <v>116</v>
      </c>
      <c r="B32" s="135" t="s">
        <v>88</v>
      </c>
    </row>
    <row r="33" spans="1:2" ht="5.25" customHeight="1" x14ac:dyDescent="0.25">
      <c r="A33" s="134"/>
      <c r="B33" s="135"/>
    </row>
    <row r="34" spans="1:2" x14ac:dyDescent="0.25">
      <c r="A34" s="133" t="s">
        <v>116</v>
      </c>
      <c r="B34" s="135" t="s">
        <v>89</v>
      </c>
    </row>
    <row r="35" spans="1:2" x14ac:dyDescent="0.25">
      <c r="A35" s="133" t="s">
        <v>116</v>
      </c>
      <c r="B35" s="135" t="s">
        <v>90</v>
      </c>
    </row>
    <row r="36" spans="1:2" x14ac:dyDescent="0.25">
      <c r="A36" s="133" t="s">
        <v>116</v>
      </c>
      <c r="B36" s="135" t="s">
        <v>91</v>
      </c>
    </row>
    <row r="37" spans="1:2" ht="5.25" customHeight="1" x14ac:dyDescent="0.25">
      <c r="A37" s="134"/>
      <c r="B37" s="134"/>
    </row>
    <row r="38" spans="1:2" ht="36" customHeight="1" x14ac:dyDescent="0.25">
      <c r="A38" s="286" t="s">
        <v>181</v>
      </c>
      <c r="B38" s="286"/>
    </row>
    <row r="39" spans="1:2" ht="5.25" customHeight="1" x14ac:dyDescent="0.25">
      <c r="A39" s="134"/>
      <c r="B39" s="134"/>
    </row>
    <row r="40" spans="1:2" ht="68.25" customHeight="1" x14ac:dyDescent="0.25">
      <c r="A40" s="286" t="s">
        <v>92</v>
      </c>
      <c r="B40" s="286"/>
    </row>
    <row r="41" spans="1:2" ht="5.25" customHeight="1" x14ac:dyDescent="0.25">
      <c r="A41" s="134"/>
      <c r="B41" s="134"/>
    </row>
    <row r="42" spans="1:2" ht="56.25" customHeight="1" x14ac:dyDescent="0.25">
      <c r="A42" s="286" t="s">
        <v>182</v>
      </c>
      <c r="B42" s="286"/>
    </row>
  </sheetData>
  <mergeCells count="8">
    <mergeCell ref="A40:B40"/>
    <mergeCell ref="A42:B42"/>
    <mergeCell ref="A3:B3"/>
    <mergeCell ref="A11:B11"/>
    <mergeCell ref="A13:B13"/>
    <mergeCell ref="A15:B15"/>
    <mergeCell ref="A17:B17"/>
    <mergeCell ref="A38:B38"/>
  </mergeCells>
  <pageMargins left="0.7" right="0.7" top="0.61" bottom="0.39"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116"/>
  <sheetViews>
    <sheetView view="pageBreakPreview" topLeftCell="B1" zoomScale="115" zoomScaleNormal="130" zoomScaleSheetLayoutView="115" workbookViewId="0">
      <selection activeCell="B4" sqref="B4"/>
    </sheetView>
  </sheetViews>
  <sheetFormatPr defaultRowHeight="15" x14ac:dyDescent="0.25"/>
  <cols>
    <col min="1" max="1" width="4.7109375" style="147" customWidth="1"/>
    <col min="2" max="2" width="83.7109375" style="149" customWidth="1"/>
    <col min="3" max="16384" width="9.140625" style="148"/>
  </cols>
  <sheetData>
    <row r="1" spans="1:2" ht="18" x14ac:dyDescent="0.25">
      <c r="A1" s="142" t="s">
        <v>119</v>
      </c>
      <c r="B1" s="143" t="s">
        <v>118</v>
      </c>
    </row>
    <row r="2" spans="1:2" x14ac:dyDescent="0.25">
      <c r="A2" s="144"/>
      <c r="B2" s="145"/>
    </row>
    <row r="3" spans="1:2" x14ac:dyDescent="0.25">
      <c r="A3" s="144"/>
      <c r="B3" s="145"/>
    </row>
    <row r="4" spans="1:2" x14ac:dyDescent="0.25">
      <c r="A4" s="144" t="s">
        <v>94</v>
      </c>
      <c r="B4" s="145" t="s">
        <v>184</v>
      </c>
    </row>
    <row r="5" spans="1:2" x14ac:dyDescent="0.25">
      <c r="A5" s="144"/>
      <c r="B5" s="146"/>
    </row>
    <row r="6" spans="1:2" ht="30" x14ac:dyDescent="0.25">
      <c r="A6" s="144"/>
      <c r="B6" s="146" t="s">
        <v>185</v>
      </c>
    </row>
    <row r="7" spans="1:2" ht="15.75" thickBot="1" x14ac:dyDescent="0.3">
      <c r="A7" s="144"/>
      <c r="B7" s="146"/>
    </row>
    <row r="8" spans="1:2" ht="15.75" thickBot="1" x14ac:dyDescent="0.3">
      <c r="A8" s="144" t="s">
        <v>95</v>
      </c>
      <c r="B8" s="377" t="s">
        <v>251</v>
      </c>
    </row>
    <row r="9" spans="1:2" ht="15.75" thickBot="1" x14ac:dyDescent="0.3">
      <c r="A9" s="144"/>
      <c r="B9" s="370" t="s">
        <v>254</v>
      </c>
    </row>
    <row r="10" spans="1:2" x14ac:dyDescent="0.25">
      <c r="A10" s="144"/>
      <c r="B10" s="369" t="s">
        <v>255</v>
      </c>
    </row>
    <row r="11" spans="1:2" x14ac:dyDescent="0.25">
      <c r="A11" s="144"/>
      <c r="B11" s="368" t="s">
        <v>256</v>
      </c>
    </row>
    <row r="12" spans="1:2" ht="15.75" thickBot="1" x14ac:dyDescent="0.3">
      <c r="A12" s="144"/>
      <c r="B12" s="368"/>
    </row>
    <row r="13" spans="1:2" ht="15.75" thickBot="1" x14ac:dyDescent="0.3">
      <c r="A13" s="144"/>
      <c r="B13" s="375" t="s">
        <v>257</v>
      </c>
    </row>
    <row r="14" spans="1:2" x14ac:dyDescent="0.25">
      <c r="A14" s="144"/>
      <c r="B14" s="374" t="s">
        <v>269</v>
      </c>
    </row>
    <row r="15" spans="1:2" x14ac:dyDescent="0.25">
      <c r="A15" s="144"/>
      <c r="B15" s="372"/>
    </row>
    <row r="16" spans="1:2" ht="15.75" thickBot="1" x14ac:dyDescent="0.3">
      <c r="A16" s="144" t="s">
        <v>96</v>
      </c>
      <c r="B16" s="145" t="s">
        <v>252</v>
      </c>
    </row>
    <row r="17" spans="1:2" ht="15.75" thickBot="1" x14ac:dyDescent="0.3">
      <c r="A17" s="144"/>
      <c r="B17" s="370" t="s">
        <v>254</v>
      </c>
    </row>
    <row r="18" spans="1:2" ht="15.75" thickBot="1" x14ac:dyDescent="0.3">
      <c r="A18" s="144"/>
      <c r="B18" s="371"/>
    </row>
    <row r="19" spans="1:2" ht="15.75" thickBot="1" x14ac:dyDescent="0.3">
      <c r="A19" s="144"/>
      <c r="B19" s="375" t="s">
        <v>257</v>
      </c>
    </row>
    <row r="20" spans="1:2" x14ac:dyDescent="0.25">
      <c r="A20" s="144"/>
      <c r="B20" s="374" t="s">
        <v>270</v>
      </c>
    </row>
    <row r="21" spans="1:2" x14ac:dyDescent="0.25">
      <c r="A21" s="144"/>
      <c r="B21" s="372" t="s">
        <v>269</v>
      </c>
    </row>
    <row r="22" spans="1:2" x14ac:dyDescent="0.25">
      <c r="A22" s="144"/>
      <c r="B22" s="373"/>
    </row>
    <row r="23" spans="1:2" ht="15.75" thickBot="1" x14ac:dyDescent="0.3">
      <c r="A23" s="144" t="s">
        <v>97</v>
      </c>
      <c r="B23" s="145" t="s">
        <v>253</v>
      </c>
    </row>
    <row r="24" spans="1:2" ht="15.75" thickBot="1" x14ac:dyDescent="0.3">
      <c r="A24" s="144"/>
      <c r="B24" s="370" t="s">
        <v>254</v>
      </c>
    </row>
    <row r="25" spans="1:2" ht="15.75" thickBot="1" x14ac:dyDescent="0.3">
      <c r="A25" s="144"/>
      <c r="B25" s="369"/>
    </row>
    <row r="26" spans="1:2" ht="15.75" thickBot="1" x14ac:dyDescent="0.3">
      <c r="A26" s="144"/>
      <c r="B26" s="375" t="s">
        <v>257</v>
      </c>
    </row>
    <row r="27" spans="1:2" x14ac:dyDescent="0.25">
      <c r="A27" s="144" t="s">
        <v>98</v>
      </c>
      <c r="B27" s="374"/>
    </row>
    <row r="28" spans="1:2" ht="15.75" thickBot="1" x14ac:dyDescent="0.3">
      <c r="A28" s="144" t="s">
        <v>99</v>
      </c>
      <c r="B28" s="145" t="s">
        <v>258</v>
      </c>
    </row>
    <row r="29" spans="1:2" ht="15.75" thickBot="1" x14ac:dyDescent="0.3">
      <c r="A29" s="144"/>
      <c r="B29" s="370" t="s">
        <v>254</v>
      </c>
    </row>
    <row r="30" spans="1:2" x14ac:dyDescent="0.25">
      <c r="A30" s="144"/>
      <c r="B30" s="369" t="s">
        <v>271</v>
      </c>
    </row>
    <row r="31" spans="1:2" ht="15.75" thickBot="1" x14ac:dyDescent="0.3">
      <c r="A31" s="144"/>
      <c r="B31" s="368"/>
    </row>
    <row r="32" spans="1:2" ht="15.75" thickBot="1" x14ac:dyDescent="0.3">
      <c r="A32" s="144"/>
      <c r="B32" s="375" t="s">
        <v>257</v>
      </c>
    </row>
    <row r="33" spans="1:2" x14ac:dyDescent="0.25">
      <c r="A33" s="144" t="s">
        <v>100</v>
      </c>
      <c r="B33" s="374" t="s">
        <v>272</v>
      </c>
    </row>
    <row r="34" spans="1:2" x14ac:dyDescent="0.25">
      <c r="A34" s="144"/>
      <c r="B34" s="372"/>
    </row>
    <row r="35" spans="1:2" ht="15.75" thickBot="1" x14ac:dyDescent="0.3">
      <c r="A35" s="144" t="s">
        <v>101</v>
      </c>
      <c r="B35" s="145" t="s">
        <v>259</v>
      </c>
    </row>
    <row r="36" spans="1:2" ht="15.75" thickBot="1" x14ac:dyDescent="0.3">
      <c r="A36" s="144"/>
      <c r="B36" s="370" t="s">
        <v>254</v>
      </c>
    </row>
    <row r="37" spans="1:2" x14ac:dyDescent="0.25">
      <c r="A37" s="144"/>
      <c r="B37" s="369" t="s">
        <v>255</v>
      </c>
    </row>
    <row r="38" spans="1:2" ht="15.75" thickBot="1" x14ac:dyDescent="0.3">
      <c r="A38" s="144"/>
      <c r="B38" s="371"/>
    </row>
    <row r="39" spans="1:2" ht="15.75" thickBot="1" x14ac:dyDescent="0.3">
      <c r="A39" s="144"/>
      <c r="B39" s="375" t="s">
        <v>257</v>
      </c>
    </row>
    <row r="40" spans="1:2" x14ac:dyDescent="0.25">
      <c r="A40" s="144" t="s">
        <v>102</v>
      </c>
      <c r="B40" s="374" t="s">
        <v>270</v>
      </c>
    </row>
    <row r="41" spans="1:2" x14ac:dyDescent="0.25">
      <c r="A41" s="144"/>
      <c r="B41" s="372" t="s">
        <v>269</v>
      </c>
    </row>
    <row r="42" spans="1:2" x14ac:dyDescent="0.25">
      <c r="A42" s="144"/>
      <c r="B42" s="373"/>
    </row>
    <row r="43" spans="1:2" ht="15.75" thickBot="1" x14ac:dyDescent="0.3">
      <c r="A43" s="144" t="s">
        <v>103</v>
      </c>
      <c r="B43" s="145" t="s">
        <v>260</v>
      </c>
    </row>
    <row r="44" spans="1:2" ht="15.75" thickBot="1" x14ac:dyDescent="0.3">
      <c r="A44" s="144"/>
      <c r="B44" s="370" t="s">
        <v>254</v>
      </c>
    </row>
    <row r="45" spans="1:2" x14ac:dyDescent="0.25">
      <c r="A45" s="144"/>
      <c r="B45" s="369" t="s">
        <v>273</v>
      </c>
    </row>
    <row r="46" spans="1:2" ht="15.75" thickBot="1" x14ac:dyDescent="0.3">
      <c r="A46" s="144"/>
      <c r="B46" s="368"/>
    </row>
    <row r="47" spans="1:2" ht="15.75" thickBot="1" x14ac:dyDescent="0.3">
      <c r="A47" s="144"/>
      <c r="B47" s="375" t="s">
        <v>257</v>
      </c>
    </row>
    <row r="48" spans="1:2" x14ac:dyDescent="0.25">
      <c r="A48" s="144" t="s">
        <v>105</v>
      </c>
      <c r="B48" s="374" t="s">
        <v>274</v>
      </c>
    </row>
    <row r="49" spans="1:2" x14ac:dyDescent="0.25">
      <c r="A49" s="144"/>
      <c r="B49" s="372" t="s">
        <v>275</v>
      </c>
    </row>
    <row r="50" spans="1:2" x14ac:dyDescent="0.25">
      <c r="A50" s="144"/>
      <c r="B50" s="372"/>
    </row>
    <row r="51" spans="1:2" x14ac:dyDescent="0.25">
      <c r="A51" s="144"/>
      <c r="B51" s="373"/>
    </row>
    <row r="52" spans="1:2" ht="15.75" thickBot="1" x14ac:dyDescent="0.3">
      <c r="A52" s="144" t="s">
        <v>123</v>
      </c>
      <c r="B52" s="145" t="s">
        <v>261</v>
      </c>
    </row>
    <row r="53" spans="1:2" ht="15.75" thickBot="1" x14ac:dyDescent="0.3">
      <c r="A53" s="144"/>
      <c r="B53" s="370" t="s">
        <v>254</v>
      </c>
    </row>
    <row r="54" spans="1:2" ht="15.75" thickBot="1" x14ac:dyDescent="0.3">
      <c r="B54" s="371"/>
    </row>
    <row r="55" spans="1:2" ht="15.75" thickBot="1" x14ac:dyDescent="0.3">
      <c r="B55" s="375" t="s">
        <v>257</v>
      </c>
    </row>
    <row r="56" spans="1:2" x14ac:dyDescent="0.25">
      <c r="B56" s="373"/>
    </row>
    <row r="57" spans="1:2" ht="15.75" thickBot="1" x14ac:dyDescent="0.3">
      <c r="B57" s="145" t="s">
        <v>262</v>
      </c>
    </row>
    <row r="58" spans="1:2" ht="15.75" thickBot="1" x14ac:dyDescent="0.3">
      <c r="B58" s="370" t="s">
        <v>254</v>
      </c>
    </row>
    <row r="59" spans="1:2" x14ac:dyDescent="0.25">
      <c r="B59" s="369" t="s">
        <v>255</v>
      </c>
    </row>
    <row r="60" spans="1:2" x14ac:dyDescent="0.25">
      <c r="B60" s="368" t="s">
        <v>276</v>
      </c>
    </row>
    <row r="61" spans="1:2" ht="15.75" thickBot="1" x14ac:dyDescent="0.3">
      <c r="B61" s="371"/>
    </row>
    <row r="62" spans="1:2" ht="15.75" thickBot="1" x14ac:dyDescent="0.3">
      <c r="B62" s="375" t="s">
        <v>257</v>
      </c>
    </row>
    <row r="63" spans="1:2" x14ac:dyDescent="0.25">
      <c r="B63" s="373"/>
    </row>
    <row r="64" spans="1:2" ht="15.75" thickBot="1" x14ac:dyDescent="0.3">
      <c r="B64" s="145" t="s">
        <v>263</v>
      </c>
    </row>
    <row r="65" spans="2:2" ht="15.75" thickBot="1" x14ac:dyDescent="0.3">
      <c r="B65" s="370" t="s">
        <v>254</v>
      </c>
    </row>
    <row r="66" spans="2:2" x14ac:dyDescent="0.25">
      <c r="B66" s="369" t="s">
        <v>276</v>
      </c>
    </row>
    <row r="67" spans="2:2" x14ac:dyDescent="0.25">
      <c r="B67" s="368" t="s">
        <v>255</v>
      </c>
    </row>
    <row r="68" spans="2:2" ht="15.75" thickBot="1" x14ac:dyDescent="0.3">
      <c r="B68" s="371"/>
    </row>
    <row r="69" spans="2:2" ht="15.75" thickBot="1" x14ac:dyDescent="0.3">
      <c r="B69" s="375" t="s">
        <v>257</v>
      </c>
    </row>
    <row r="70" spans="2:2" x14ac:dyDescent="0.25">
      <c r="B70" s="376" t="s">
        <v>269</v>
      </c>
    </row>
    <row r="71" spans="2:2" x14ac:dyDescent="0.25">
      <c r="B71" s="373"/>
    </row>
    <row r="72" spans="2:2" ht="15.75" thickBot="1" x14ac:dyDescent="0.3">
      <c r="B72" s="145" t="s">
        <v>264</v>
      </c>
    </row>
    <row r="73" spans="2:2" ht="15.75" thickBot="1" x14ac:dyDescent="0.3">
      <c r="B73" s="370" t="s">
        <v>254</v>
      </c>
    </row>
    <row r="74" spans="2:2" x14ac:dyDescent="0.25">
      <c r="B74" s="369" t="s">
        <v>277</v>
      </c>
    </row>
    <row r="75" spans="2:2" ht="15.75" thickBot="1" x14ac:dyDescent="0.3">
      <c r="B75" s="371"/>
    </row>
    <row r="76" spans="2:2" ht="15.75" thickBot="1" x14ac:dyDescent="0.3">
      <c r="B76" s="375" t="s">
        <v>257</v>
      </c>
    </row>
    <row r="77" spans="2:2" x14ac:dyDescent="0.25">
      <c r="B77" s="374" t="s">
        <v>278</v>
      </c>
    </row>
    <row r="78" spans="2:2" x14ac:dyDescent="0.25">
      <c r="B78" s="372" t="s">
        <v>279</v>
      </c>
    </row>
    <row r="79" spans="2:2" x14ac:dyDescent="0.25">
      <c r="B79" s="372" t="s">
        <v>272</v>
      </c>
    </row>
    <row r="80" spans="2:2" x14ac:dyDescent="0.25">
      <c r="B80" s="373"/>
    </row>
    <row r="81" spans="2:2" ht="15.75" thickBot="1" x14ac:dyDescent="0.3">
      <c r="B81" s="145" t="s">
        <v>265</v>
      </c>
    </row>
    <row r="82" spans="2:2" ht="15.75" thickBot="1" x14ac:dyDescent="0.3">
      <c r="B82" s="370" t="s">
        <v>254</v>
      </c>
    </row>
    <row r="83" spans="2:2" x14ac:dyDescent="0.25">
      <c r="B83" s="369" t="s">
        <v>255</v>
      </c>
    </row>
    <row r="84" spans="2:2" x14ac:dyDescent="0.25">
      <c r="B84" s="368" t="s">
        <v>256</v>
      </c>
    </row>
    <row r="85" spans="2:2" x14ac:dyDescent="0.25">
      <c r="B85" s="368"/>
    </row>
    <row r="86" spans="2:2" x14ac:dyDescent="0.25">
      <c r="B86" s="368"/>
    </row>
    <row r="87" spans="2:2" ht="15.75" thickBot="1" x14ac:dyDescent="0.3">
      <c r="B87" s="371"/>
    </row>
    <row r="88" spans="2:2" ht="15.75" thickBot="1" x14ac:dyDescent="0.3">
      <c r="B88" s="375" t="s">
        <v>257</v>
      </c>
    </row>
    <row r="89" spans="2:2" x14ac:dyDescent="0.25">
      <c r="B89" s="374" t="s">
        <v>280</v>
      </c>
    </row>
    <row r="90" spans="2:2" x14ac:dyDescent="0.25">
      <c r="B90" s="372" t="s">
        <v>269</v>
      </c>
    </row>
    <row r="91" spans="2:2" x14ac:dyDescent="0.25">
      <c r="B91" s="372"/>
    </row>
    <row r="92" spans="2:2" x14ac:dyDescent="0.25">
      <c r="B92" s="373"/>
    </row>
    <row r="93" spans="2:2" ht="15.75" thickBot="1" x14ac:dyDescent="0.3">
      <c r="B93" s="145" t="s">
        <v>266</v>
      </c>
    </row>
    <row r="94" spans="2:2" ht="15.75" thickBot="1" x14ac:dyDescent="0.3">
      <c r="B94" s="370" t="s">
        <v>254</v>
      </c>
    </row>
    <row r="95" spans="2:2" x14ac:dyDescent="0.25">
      <c r="B95" s="369" t="s">
        <v>255</v>
      </c>
    </row>
    <row r="96" spans="2:2" ht="15.75" thickBot="1" x14ac:dyDescent="0.3">
      <c r="B96" s="371"/>
    </row>
    <row r="97" spans="2:2" ht="15.75" thickBot="1" x14ac:dyDescent="0.3">
      <c r="B97" s="375" t="s">
        <v>257</v>
      </c>
    </row>
    <row r="98" spans="2:2" x14ac:dyDescent="0.25">
      <c r="B98" s="374" t="s">
        <v>269</v>
      </c>
    </row>
    <row r="99" spans="2:2" x14ac:dyDescent="0.25">
      <c r="B99" s="373"/>
    </row>
    <row r="100" spans="2:2" ht="15.75" thickBot="1" x14ac:dyDescent="0.3">
      <c r="B100" s="145" t="s">
        <v>267</v>
      </c>
    </row>
    <row r="101" spans="2:2" ht="15.75" thickBot="1" x14ac:dyDescent="0.3">
      <c r="B101" s="370" t="s">
        <v>254</v>
      </c>
    </row>
    <row r="102" spans="2:2" ht="15.75" thickBot="1" x14ac:dyDescent="0.3">
      <c r="B102" s="371"/>
    </row>
    <row r="103" spans="2:2" ht="15.75" thickBot="1" x14ac:dyDescent="0.3">
      <c r="B103" s="375" t="s">
        <v>257</v>
      </c>
    </row>
    <row r="104" spans="2:2" x14ac:dyDescent="0.25">
      <c r="B104" s="374" t="s">
        <v>281</v>
      </c>
    </row>
    <row r="105" spans="2:2" x14ac:dyDescent="0.25">
      <c r="B105" s="372" t="s">
        <v>282</v>
      </c>
    </row>
    <row r="106" spans="2:2" x14ac:dyDescent="0.25">
      <c r="B106" s="372" t="s">
        <v>283</v>
      </c>
    </row>
    <row r="107" spans="2:2" x14ac:dyDescent="0.25">
      <c r="B107" s="372" t="s">
        <v>284</v>
      </c>
    </row>
    <row r="108" spans="2:2" x14ac:dyDescent="0.25">
      <c r="B108" s="372" t="s">
        <v>269</v>
      </c>
    </row>
    <row r="109" spans="2:2" x14ac:dyDescent="0.25">
      <c r="B109" s="373"/>
    </row>
    <row r="110" spans="2:2" ht="15.75" thickBot="1" x14ac:dyDescent="0.3">
      <c r="B110" s="145" t="s">
        <v>268</v>
      </c>
    </row>
    <row r="111" spans="2:2" ht="15.75" thickBot="1" x14ac:dyDescent="0.3">
      <c r="B111" s="370" t="s">
        <v>254</v>
      </c>
    </row>
    <row r="112" spans="2:2" x14ac:dyDescent="0.25">
      <c r="B112" s="369" t="s">
        <v>255</v>
      </c>
    </row>
    <row r="113" spans="2:2" x14ac:dyDescent="0.25">
      <c r="B113" s="368" t="s">
        <v>285</v>
      </c>
    </row>
    <row r="114" spans="2:2" ht="15.75" thickBot="1" x14ac:dyDescent="0.3">
      <c r="B114" s="371"/>
    </row>
    <row r="115" spans="2:2" ht="15.75" thickBot="1" x14ac:dyDescent="0.3">
      <c r="B115" s="375" t="s">
        <v>257</v>
      </c>
    </row>
    <row r="116" spans="2:2" x14ac:dyDescent="0.25">
      <c r="B116" s="373"/>
    </row>
  </sheetData>
  <pageMargins left="0.7" right="0.52" top="0.56999999999999995" bottom="0.3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4" sqref="B4:C4"/>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49</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8" t="s">
        <v>7</v>
      </c>
      <c r="B44" s="8" t="s">
        <v>6</v>
      </c>
      <c r="C44" s="8"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2:B32"/>
    <mergeCell ref="A33:B33"/>
    <mergeCell ref="A34:B34"/>
    <mergeCell ref="A40:B40"/>
    <mergeCell ref="A41:B41"/>
    <mergeCell ref="A43:C43"/>
    <mergeCell ref="A31:B31"/>
    <mergeCell ref="A20:B20"/>
    <mergeCell ref="A21:B21"/>
    <mergeCell ref="A22:B22"/>
    <mergeCell ref="A29:B29"/>
    <mergeCell ref="A24:B24"/>
    <mergeCell ref="A25:B25"/>
    <mergeCell ref="A26:B26"/>
    <mergeCell ref="A27:B27"/>
    <mergeCell ref="A28:B28"/>
    <mergeCell ref="A17:C17"/>
    <mergeCell ref="A18:C18"/>
    <mergeCell ref="A19:C19"/>
    <mergeCell ref="B7:C7"/>
    <mergeCell ref="B8:C8"/>
    <mergeCell ref="A10:C10"/>
    <mergeCell ref="A16:C16"/>
    <mergeCell ref="A1:C1"/>
    <mergeCell ref="A3:C3"/>
    <mergeCell ref="B4:C4"/>
    <mergeCell ref="B5:C5"/>
    <mergeCell ref="B6:C6"/>
  </mergeCells>
  <conditionalFormatting sqref="C33 C28">
    <cfRule type="cellIs" dxfId="29" priority="4" operator="lessThan">
      <formula>0</formula>
    </cfRule>
  </conditionalFormatting>
  <conditionalFormatting sqref="C37">
    <cfRule type="cellIs" dxfId="28" priority="2" operator="lessThan">
      <formula>0</formula>
    </cfRule>
  </conditionalFormatting>
  <pageMargins left="0.70866141732283472" right="0.70866141732283472" top="0.34" bottom="0.36"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48</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2:B32"/>
    <mergeCell ref="A33:B33"/>
    <mergeCell ref="A34:B34"/>
    <mergeCell ref="A40:B40"/>
    <mergeCell ref="A41:B41"/>
    <mergeCell ref="A43:C43"/>
    <mergeCell ref="A31:B31"/>
    <mergeCell ref="A20:B20"/>
    <mergeCell ref="A21:B21"/>
    <mergeCell ref="A22:B22"/>
    <mergeCell ref="A24:B24"/>
    <mergeCell ref="A25:B25"/>
    <mergeCell ref="A26:B26"/>
    <mergeCell ref="A27:B27"/>
    <mergeCell ref="A28:B28"/>
    <mergeCell ref="A29:B29"/>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27" priority="1" operator="lessThan">
      <formula>0</formula>
    </cfRule>
  </conditionalFormatting>
  <conditionalFormatting sqref="C33 C28">
    <cfRule type="cellIs" dxfId="26" priority="2" operator="lessThan">
      <formula>0</formula>
    </cfRule>
  </conditionalFormatting>
  <pageMargins left="0.70866141732283472" right="0.70866141732283472" top="0.28999999999999998" bottom="0.3" header="0.31496062992125984" footer="0.31496062992125984"/>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47</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25" priority="1" operator="lessThan">
      <formula>0</formula>
    </cfRule>
  </conditionalFormatting>
  <conditionalFormatting sqref="C33 C28">
    <cfRule type="cellIs" dxfId="24" priority="2" operator="lessThan">
      <formula>0</formula>
    </cfRule>
  </conditionalFormatting>
  <pageMargins left="0.70866141732283472" right="0.70866141732283472" top="0.28999999999999998" bottom="0.34" header="0.31496062992125984" footer="0.31496062992125984"/>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46</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23" priority="1" operator="lessThan">
      <formula>0</formula>
    </cfRule>
  </conditionalFormatting>
  <conditionalFormatting sqref="C33 C28">
    <cfRule type="cellIs" dxfId="22" priority="2" operator="lessThan">
      <formula>0</formula>
    </cfRule>
  </conditionalFormatting>
  <pageMargins left="0.70866141732283472" right="0.70866141732283472" top="0.34" bottom="0.17" header="0.31496062992125984" footer="0.31496062992125984"/>
  <pageSetup paperSize="9" scale="8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45</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21" priority="1" operator="lessThan">
      <formula>0</formula>
    </cfRule>
  </conditionalFormatting>
  <conditionalFormatting sqref="C33 C28">
    <cfRule type="cellIs" dxfId="20" priority="2" operator="lessThan">
      <formula>0</formula>
    </cfRule>
  </conditionalFormatting>
  <pageMargins left="0.70866141732283472" right="0.70866141732283472" top="0.28999999999999998" bottom="0.3" header="0.31496062992125984" footer="0.31496062992125984"/>
  <pageSetup paperSize="9" scale="8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44</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19" priority="1" operator="lessThan">
      <formula>0</formula>
    </cfRule>
  </conditionalFormatting>
  <conditionalFormatting sqref="C33 C28">
    <cfRule type="cellIs" dxfId="18" priority="2" operator="lessThan">
      <formula>0</formula>
    </cfRule>
  </conditionalFormatting>
  <pageMargins left="0.70866141732283472" right="0.70866141732283472" top="0.34" bottom="0.3" header="0.31496062992125984" footer="0.31496062992125984"/>
  <pageSetup paperSize="9" scale="8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43</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17" priority="1" operator="lessThan">
      <formula>0</formula>
    </cfRule>
  </conditionalFormatting>
  <conditionalFormatting sqref="C33 C28">
    <cfRule type="cellIs" dxfId="16" priority="2" operator="lessThan">
      <formula>0</formula>
    </cfRule>
  </conditionalFormatting>
  <pageMargins left="0.70866141732283472" right="0.70866141732283472" top="0.28999999999999998" bottom="0.32" header="0.31496062992125984" footer="0.31496062992125984"/>
  <pageSetup paperSize="9" scale="8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42</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15" priority="1" operator="lessThan">
      <formula>0</formula>
    </cfRule>
  </conditionalFormatting>
  <conditionalFormatting sqref="C33 C28">
    <cfRule type="cellIs" dxfId="14" priority="2" operator="lessThan">
      <formula>0</formula>
    </cfRule>
  </conditionalFormatting>
  <pageMargins left="0.70866141732283472" right="0.70866141732283472" top="0.28999999999999998" bottom="0.28000000000000003" header="0.31496062992125984" footer="0.31496062992125984"/>
  <pageSetup paperSize="9" scale="8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41</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13" priority="1" operator="lessThan">
      <formula>0</formula>
    </cfRule>
  </conditionalFormatting>
  <conditionalFormatting sqref="C33 C28">
    <cfRule type="cellIs" dxfId="12" priority="2" operator="lessThan">
      <formula>0</formula>
    </cfRule>
  </conditionalFormatting>
  <pageMargins left="0.70866141732283472" right="0.70866141732283472" top="0.35433070866141736" bottom="0.32" header="0.31496062992125984" footer="0.36"/>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C14" sqref="C14"/>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40</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0</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11" priority="1" operator="lessThan">
      <formula>0</formula>
    </cfRule>
  </conditionalFormatting>
  <conditionalFormatting sqref="C33 C28">
    <cfRule type="cellIs" dxfId="10" priority="2" operator="lessThan">
      <formula>0</formula>
    </cfRule>
  </conditionalFormatting>
  <pageMargins left="0.70866141732283472" right="0.70866141732283472" top="0.28999999999999998" bottom="0.32" header="0.31496062992125984" footer="0.31496062992125984"/>
  <pageSetup paperSize="9" scale="8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15" zoomScaleSheetLayoutView="100" workbookViewId="0">
      <selection activeCell="B7" sqref="B7:C7"/>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39</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9" priority="1" operator="lessThan">
      <formula>0</formula>
    </cfRule>
  </conditionalFormatting>
  <conditionalFormatting sqref="C33 C28">
    <cfRule type="cellIs" dxfId="8" priority="2" operator="lessThan">
      <formula>0</formula>
    </cfRule>
  </conditionalFormatting>
  <pageMargins left="0.70866141732283472" right="0.70866141732283472" top="0.36" bottom="0.36"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38</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7" priority="1" operator="lessThan">
      <formula>0</formula>
    </cfRule>
  </conditionalFormatting>
  <conditionalFormatting sqref="C33 C28">
    <cfRule type="cellIs" dxfId="6" priority="2" operator="lessThan">
      <formula>0</formula>
    </cfRule>
  </conditionalFormatting>
  <pageMargins left="0.70866141732283472" right="0.70866141732283472" top="0.34" bottom="0.34" header="0.31496062992125984" footer="0.31496062992125984"/>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37</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5" priority="1" operator="lessThan">
      <formula>0</formula>
    </cfRule>
  </conditionalFormatting>
  <conditionalFormatting sqref="C33 C28">
    <cfRule type="cellIs" dxfId="4" priority="2" operator="lessThan">
      <formula>0</formula>
    </cfRule>
  </conditionalFormatting>
  <pageMargins left="0.70866141732283472" right="0.70866141732283472" top="0.34" bottom="0.28000000000000003" header="0.31496062992125984" footer="0.31496062992125984"/>
  <pageSetup paperSize="9" scale="8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36</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3" priority="1" operator="lessThan">
      <formula>0</formula>
    </cfRule>
  </conditionalFormatting>
  <conditionalFormatting sqref="C33 C28">
    <cfRule type="cellIs" dxfId="2" priority="2" operator="lessThan">
      <formula>0</formula>
    </cfRule>
  </conditionalFormatting>
  <pageMargins left="0.70866141732283472" right="0.70866141732283472" top="0.28999999999999998" bottom="0.32" header="0.31496062992125984" footer="0.31496062992125984"/>
  <pageSetup paperSize="9" scale="8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8" sqref="B8:C8"/>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87" t="s">
        <v>2</v>
      </c>
      <c r="B1" s="287"/>
      <c r="C1" s="287"/>
    </row>
    <row r="3" spans="1:7" x14ac:dyDescent="0.3">
      <c r="A3" s="288" t="s">
        <v>35</v>
      </c>
      <c r="B3" s="289"/>
      <c r="C3" s="289"/>
    </row>
    <row r="4" spans="1:7" ht="15.75" x14ac:dyDescent="0.3">
      <c r="A4" s="30" t="s">
        <v>34</v>
      </c>
      <c r="B4" s="290"/>
      <c r="C4" s="290"/>
    </row>
    <row r="5" spans="1:7" x14ac:dyDescent="0.3">
      <c r="A5" s="30" t="s">
        <v>33</v>
      </c>
      <c r="B5" s="291"/>
      <c r="C5" s="291"/>
    </row>
    <row r="6" spans="1:7" x14ac:dyDescent="0.3">
      <c r="A6" s="30" t="s">
        <v>32</v>
      </c>
      <c r="B6" s="291" t="s">
        <v>124</v>
      </c>
      <c r="C6" s="291"/>
    </row>
    <row r="7" spans="1:7" x14ac:dyDescent="0.3">
      <c r="A7" s="30" t="s">
        <v>31</v>
      </c>
      <c r="B7" s="301"/>
      <c r="C7" s="301"/>
      <c r="F7" s="19"/>
      <c r="G7" s="19"/>
    </row>
    <row r="8" spans="1:7" x14ac:dyDescent="0.3">
      <c r="A8" s="30" t="s">
        <v>30</v>
      </c>
      <c r="B8" s="291"/>
      <c r="C8" s="291"/>
    </row>
    <row r="10" spans="1:7" x14ac:dyDescent="0.3">
      <c r="A10" s="288" t="s">
        <v>29</v>
      </c>
      <c r="B10" s="289"/>
      <c r="C10" s="30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7"/>
    </row>
    <row r="16" spans="1:7" x14ac:dyDescent="0.3">
      <c r="A16" s="288" t="s">
        <v>104</v>
      </c>
      <c r="B16" s="289"/>
      <c r="C16" s="302"/>
    </row>
    <row r="17" spans="1:4" ht="52.5" customHeight="1" x14ac:dyDescent="0.3">
      <c r="A17" s="292"/>
      <c r="B17" s="293"/>
      <c r="C17" s="294"/>
    </row>
    <row r="18" spans="1:4" ht="52.5" customHeight="1" x14ac:dyDescent="0.3">
      <c r="A18" s="295"/>
      <c r="B18" s="296"/>
      <c r="C18" s="297"/>
    </row>
    <row r="19" spans="1:4" x14ac:dyDescent="0.3">
      <c r="A19" s="298"/>
      <c r="B19" s="299"/>
      <c r="C19" s="300"/>
    </row>
    <row r="20" spans="1:4" x14ac:dyDescent="0.3">
      <c r="A20" s="303" t="s">
        <v>22</v>
      </c>
      <c r="B20" s="303"/>
      <c r="C20" s="111">
        <v>0</v>
      </c>
    </row>
    <row r="21" spans="1:4" x14ac:dyDescent="0.3">
      <c r="A21" s="303" t="s">
        <v>21</v>
      </c>
      <c r="B21" s="303"/>
      <c r="C21" s="112">
        <f>(C20*1.22)-C20</f>
        <v>0</v>
      </c>
    </row>
    <row r="22" spans="1:4" x14ac:dyDescent="0.3">
      <c r="A22" s="303" t="s">
        <v>20</v>
      </c>
      <c r="B22" s="303"/>
      <c r="C22" s="112">
        <f>C21+C20</f>
        <v>0</v>
      </c>
    </row>
    <row r="23" spans="1:4" x14ac:dyDescent="0.3">
      <c r="A23" s="23"/>
      <c r="B23" s="23"/>
      <c r="C23" s="22"/>
    </row>
    <row r="24" spans="1:4" x14ac:dyDescent="0.3">
      <c r="A24" s="303" t="s">
        <v>19</v>
      </c>
      <c r="B24" s="303"/>
      <c r="C24" s="15">
        <v>0</v>
      </c>
    </row>
    <row r="25" spans="1:4" x14ac:dyDescent="0.3">
      <c r="A25" s="303" t="s">
        <v>18</v>
      </c>
      <c r="B25" s="303"/>
      <c r="C25" s="14">
        <f>IF(C24=0, 0, B12-C24)</f>
        <v>0</v>
      </c>
      <c r="D25" s="19"/>
    </row>
    <row r="26" spans="1:4" x14ac:dyDescent="0.3">
      <c r="A26" s="306" t="s">
        <v>17</v>
      </c>
      <c r="B26" s="307"/>
      <c r="C26" s="21">
        <v>0</v>
      </c>
      <c r="D26" s="19"/>
    </row>
    <row r="27" spans="1:4" x14ac:dyDescent="0.3">
      <c r="A27" s="306" t="s">
        <v>106</v>
      </c>
      <c r="B27" s="307"/>
      <c r="C27" s="20">
        <f>C26*C24</f>
        <v>0</v>
      </c>
      <c r="D27" s="19"/>
    </row>
    <row r="28" spans="1:4" x14ac:dyDescent="0.3">
      <c r="A28" s="304" t="s">
        <v>16</v>
      </c>
      <c r="B28" s="305"/>
      <c r="C28" s="18">
        <f>IF(C27=0,0,B14-C27)</f>
        <v>0</v>
      </c>
    </row>
    <row r="29" spans="1:4" x14ac:dyDescent="0.3">
      <c r="A29" s="304" t="s">
        <v>15</v>
      </c>
      <c r="B29" s="305"/>
      <c r="C29" s="17" t="e">
        <f>C28/B14</f>
        <v>#DIV/0!</v>
      </c>
      <c r="D29" s="16"/>
    </row>
    <row r="30" spans="1:4" x14ac:dyDescent="0.3">
      <c r="C30" s="11"/>
    </row>
    <row r="31" spans="1:4" x14ac:dyDescent="0.3">
      <c r="A31" s="303" t="s">
        <v>14</v>
      </c>
      <c r="B31" s="303"/>
      <c r="C31" s="15">
        <v>0</v>
      </c>
    </row>
    <row r="32" spans="1:4" x14ac:dyDescent="0.3">
      <c r="A32" s="303" t="s">
        <v>13</v>
      </c>
      <c r="B32" s="303"/>
      <c r="C32" s="14">
        <f>IF(C31=0, 0, C12-C31)</f>
        <v>0</v>
      </c>
    </row>
    <row r="33" spans="1:3" x14ac:dyDescent="0.3">
      <c r="A33" s="303" t="s">
        <v>12</v>
      </c>
      <c r="B33" s="303"/>
      <c r="C33" s="13">
        <f>IF(C31=0, 0, 1-C31/C12)</f>
        <v>0</v>
      </c>
    </row>
    <row r="34" spans="1:3" x14ac:dyDescent="0.3">
      <c r="A34" s="303" t="s">
        <v>11</v>
      </c>
      <c r="B34" s="303"/>
      <c r="C34" s="12">
        <f>IF(C31=0, 0, C32*C14/C12)</f>
        <v>0</v>
      </c>
    </row>
    <row r="35" spans="1:3" x14ac:dyDescent="0.3">
      <c r="C35" s="11"/>
    </row>
    <row r="36" spans="1:3" ht="15" customHeight="1" x14ac:dyDescent="0.3">
      <c r="A36" s="258" t="s">
        <v>188</v>
      </c>
      <c r="B36" s="251"/>
      <c r="C36" s="15">
        <v>1</v>
      </c>
    </row>
    <row r="37" spans="1:3" x14ac:dyDescent="0.3">
      <c r="A37" s="258" t="s">
        <v>189</v>
      </c>
      <c r="B37" s="251"/>
      <c r="C37" s="13" t="e">
        <f>1-C36/B15</f>
        <v>#DIV/0!</v>
      </c>
    </row>
    <row r="38" spans="1:3" x14ac:dyDescent="0.3">
      <c r="A38" s="258" t="s">
        <v>190</v>
      </c>
      <c r="B38" s="251"/>
      <c r="C38" s="12" t="e">
        <f>IF(C37=0, 0, B15-C36)</f>
        <v>#DIV/0!</v>
      </c>
    </row>
    <row r="39" spans="1:3" ht="15.75" thickBot="1" x14ac:dyDescent="0.35">
      <c r="C39" s="11"/>
    </row>
    <row r="40" spans="1:3" ht="15.75" thickBot="1" x14ac:dyDescent="0.35">
      <c r="A40" s="309" t="s">
        <v>10</v>
      </c>
      <c r="B40" s="310"/>
      <c r="C40" s="10" t="e">
        <f>C28+C34+C38</f>
        <v>#DIV/0!</v>
      </c>
    </row>
    <row r="41" spans="1:3" ht="15.75" thickBot="1" x14ac:dyDescent="0.35">
      <c r="A41" s="311" t="s">
        <v>9</v>
      </c>
      <c r="B41" s="312"/>
      <c r="C41" s="9" t="e">
        <f>C60</f>
        <v>#DIV/0!</v>
      </c>
    </row>
    <row r="43" spans="1:3" x14ac:dyDescent="0.3">
      <c r="A43" s="313" t="s">
        <v>8</v>
      </c>
      <c r="B43" s="313"/>
      <c r="C43" s="313"/>
    </row>
    <row r="44" spans="1:3" x14ac:dyDescent="0.3">
      <c r="A44" s="250" t="s">
        <v>7</v>
      </c>
      <c r="B44" s="250" t="s">
        <v>6</v>
      </c>
      <c r="C44" s="250"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308" t="s">
        <v>4</v>
      </c>
      <c r="B60" s="308"/>
      <c r="C60" s="4" t="e">
        <f>SUM(C45:C59)</f>
        <v>#DIV/0!</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1" priority="1" operator="lessThan">
      <formula>0</formula>
    </cfRule>
  </conditionalFormatting>
  <conditionalFormatting sqref="C33 C28">
    <cfRule type="cellIs" dxfId="0" priority="2" operator="lessThan">
      <formula>0</formula>
    </cfRule>
  </conditionalFormatting>
  <pageMargins left="0.70866141732283472" right="0.70866141732283472" top="0.28999999999999998" bottom="0.32" header="0.31496062992125984" footer="0.31496062992125984"/>
  <pageSetup paperSize="9" scale="8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P24"/>
  <sheetViews>
    <sheetView workbookViewId="0">
      <selection activeCell="L22" sqref="L22"/>
    </sheetView>
  </sheetViews>
  <sheetFormatPr defaultRowHeight="15" x14ac:dyDescent="0.3"/>
  <cols>
    <col min="1" max="1" width="4.7109375" style="33" customWidth="1"/>
    <col min="2" max="2" width="11.140625" style="33" bestFit="1" customWidth="1"/>
    <col min="3" max="8" width="14.5703125" style="31" customWidth="1"/>
    <col min="9" max="9" width="37.140625" style="31" customWidth="1"/>
    <col min="10" max="10" width="19" style="31" bestFit="1" customWidth="1"/>
    <col min="11" max="11" width="18.85546875" style="31" bestFit="1" customWidth="1"/>
    <col min="12" max="12" width="21.7109375" style="31" customWidth="1"/>
    <col min="13" max="13" width="11.42578125" style="32" bestFit="1" customWidth="1"/>
    <col min="14" max="14" width="9.140625" style="32"/>
    <col min="15" max="16" width="10.28515625" style="32" bestFit="1" customWidth="1"/>
    <col min="17" max="16384" width="9.140625" style="31"/>
  </cols>
  <sheetData>
    <row r="1" spans="1:16" ht="18.75" x14ac:dyDescent="0.3">
      <c r="A1" s="315" t="s">
        <v>117</v>
      </c>
      <c r="B1" s="315"/>
      <c r="C1" s="315"/>
      <c r="D1" s="315"/>
      <c r="E1" s="315"/>
      <c r="F1" s="315"/>
      <c r="G1" s="315"/>
      <c r="H1" s="315"/>
      <c r="I1" s="315"/>
      <c r="J1" s="315"/>
      <c r="K1" s="315"/>
    </row>
    <row r="2" spans="1:16" x14ac:dyDescent="0.3">
      <c r="M2" s="32" t="s">
        <v>55</v>
      </c>
      <c r="N2" s="32" t="s">
        <v>55</v>
      </c>
      <c r="O2" s="32" t="s">
        <v>55</v>
      </c>
      <c r="P2" s="32" t="s">
        <v>55</v>
      </c>
    </row>
    <row r="3" spans="1:16" ht="20.25" customHeight="1" x14ac:dyDescent="0.3">
      <c r="C3" s="316" t="s">
        <v>54</v>
      </c>
      <c r="D3" s="316"/>
      <c r="E3" s="316"/>
      <c r="F3" s="316" t="s">
        <v>53</v>
      </c>
      <c r="G3" s="316"/>
      <c r="H3" s="316"/>
      <c r="I3" s="252" t="s">
        <v>187</v>
      </c>
      <c r="J3" s="314" t="s">
        <v>201</v>
      </c>
      <c r="K3" s="314" t="s">
        <v>203</v>
      </c>
      <c r="L3" s="314" t="s">
        <v>200</v>
      </c>
      <c r="M3" s="32">
        <v>43</v>
      </c>
      <c r="N3" s="32">
        <v>46</v>
      </c>
      <c r="O3" s="32">
        <v>47</v>
      </c>
      <c r="P3" s="32">
        <v>48</v>
      </c>
    </row>
    <row r="4" spans="1:16" s="43" customFormat="1" ht="26.25" customHeight="1" x14ac:dyDescent="0.3">
      <c r="A4" s="47" t="s">
        <v>52</v>
      </c>
      <c r="B4" s="46" t="s">
        <v>51</v>
      </c>
      <c r="C4" s="45" t="s">
        <v>25</v>
      </c>
      <c r="D4" s="45" t="s">
        <v>202</v>
      </c>
      <c r="E4" s="45" t="s">
        <v>50</v>
      </c>
      <c r="F4" s="45" t="s">
        <v>25</v>
      </c>
      <c r="G4" s="45" t="s">
        <v>50</v>
      </c>
      <c r="H4" s="45" t="s">
        <v>202</v>
      </c>
      <c r="I4" s="253" t="s">
        <v>202</v>
      </c>
      <c r="J4" s="314"/>
      <c r="K4" s="314"/>
      <c r="L4" s="314"/>
      <c r="M4" s="44"/>
      <c r="N4" s="44"/>
      <c r="O4" s="44"/>
      <c r="P4" s="44"/>
    </row>
    <row r="5" spans="1:16" ht="15.75" x14ac:dyDescent="0.3">
      <c r="A5" s="3">
        <v>1</v>
      </c>
      <c r="B5" s="42" t="s">
        <v>49</v>
      </c>
      <c r="C5" s="40">
        <f>'OB1'!$C$25</f>
        <v>0</v>
      </c>
      <c r="D5" s="38">
        <f>+'OB1'!$C$28</f>
        <v>0</v>
      </c>
      <c r="E5" s="41" t="e">
        <f>'OB1'!$C$29</f>
        <v>#DIV/0!</v>
      </c>
      <c r="F5" s="40">
        <f>'OB1'!$C$32</f>
        <v>0</v>
      </c>
      <c r="G5" s="39">
        <f>'OB1'!$C$33</f>
        <v>0</v>
      </c>
      <c r="H5" s="38">
        <f>'OB1'!$C$34</f>
        <v>0</v>
      </c>
      <c r="I5" s="38" t="e">
        <f>'OB1'!$C$38</f>
        <v>#DIV/0!</v>
      </c>
      <c r="J5" s="38" t="e">
        <f>D5+H5+I5</f>
        <v>#DIV/0!</v>
      </c>
      <c r="K5" s="38" t="e">
        <f>'OB1'!$C$41</f>
        <v>#DIV/0!</v>
      </c>
      <c r="L5" s="38">
        <f>'OB1'!$C$20</f>
        <v>0</v>
      </c>
      <c r="M5" s="32" t="str">
        <f t="shared" ref="M5:M19" si="0">"'"&amp;B5&amp;"'"&amp;"!"&amp;M$2&amp;M$3</f>
        <v>'OB1'!C43</v>
      </c>
      <c r="N5" s="32" t="str">
        <f t="shared" ref="N5:P19" si="1">"'"&amp;$B5&amp;"'"&amp;"!"&amp;N$2&amp;N$3</f>
        <v>'OB1'!C46</v>
      </c>
      <c r="O5" s="32" t="str">
        <f t="shared" si="1"/>
        <v>'OB1'!C47</v>
      </c>
      <c r="P5" s="32" t="str">
        <f t="shared" si="1"/>
        <v>'OB1'!C48</v>
      </c>
    </row>
    <row r="6" spans="1:16" ht="15.75" x14ac:dyDescent="0.3">
      <c r="A6" s="3">
        <v>2</v>
      </c>
      <c r="B6" s="42" t="s">
        <v>48</v>
      </c>
      <c r="C6" s="40">
        <f>'OB2'!$C$25</f>
        <v>0</v>
      </c>
      <c r="D6" s="38">
        <f>+'OB2'!$C$28</f>
        <v>0</v>
      </c>
      <c r="E6" s="41" t="e">
        <f>'OB2'!$C$29</f>
        <v>#DIV/0!</v>
      </c>
      <c r="F6" s="40">
        <f>'OB2'!$C$32</f>
        <v>0</v>
      </c>
      <c r="G6" s="39">
        <f>'OB2'!$C$33</f>
        <v>0</v>
      </c>
      <c r="H6" s="38">
        <f>'OB2'!$C$34</f>
        <v>0</v>
      </c>
      <c r="I6" s="38" t="e">
        <f>'OB2'!$C$38</f>
        <v>#DIV/0!</v>
      </c>
      <c r="J6" s="38" t="e">
        <f t="shared" ref="J6:J19" si="2">D6+H6+I6</f>
        <v>#DIV/0!</v>
      </c>
      <c r="K6" s="38" t="e">
        <f>'OB2'!$C$37</f>
        <v>#DIV/0!</v>
      </c>
      <c r="L6" s="38">
        <f>'OB2'!$C$20</f>
        <v>0</v>
      </c>
      <c r="M6" s="32" t="str">
        <f t="shared" si="0"/>
        <v>'OB2'!C43</v>
      </c>
      <c r="N6" s="32" t="str">
        <f t="shared" si="1"/>
        <v>'OB2'!C46</v>
      </c>
      <c r="O6" s="32" t="str">
        <f t="shared" si="1"/>
        <v>'OB2'!C47</v>
      </c>
      <c r="P6" s="32" t="str">
        <f t="shared" si="1"/>
        <v>'OB2'!C48</v>
      </c>
    </row>
    <row r="7" spans="1:16" ht="15.75" x14ac:dyDescent="0.3">
      <c r="A7" s="3">
        <v>3</v>
      </c>
      <c r="B7" s="42" t="s">
        <v>47</v>
      </c>
      <c r="C7" s="40">
        <f>'OB3'!$C$25</f>
        <v>0</v>
      </c>
      <c r="D7" s="38">
        <f>+'OB3'!$C$28</f>
        <v>0</v>
      </c>
      <c r="E7" s="41" t="e">
        <f>'OB3'!$C$29</f>
        <v>#DIV/0!</v>
      </c>
      <c r="F7" s="40">
        <f>'OB3'!$C$32</f>
        <v>0</v>
      </c>
      <c r="G7" s="39">
        <f>'OB3'!$C$33</f>
        <v>0</v>
      </c>
      <c r="H7" s="38">
        <f>'OB3'!$C$34</f>
        <v>0</v>
      </c>
      <c r="I7" s="38" t="e">
        <f>'OB3'!$C$38</f>
        <v>#DIV/0!</v>
      </c>
      <c r="J7" s="38" t="e">
        <f t="shared" si="2"/>
        <v>#DIV/0!</v>
      </c>
      <c r="K7" s="38" t="e">
        <f>'OB3'!$C$37</f>
        <v>#DIV/0!</v>
      </c>
      <c r="L7" s="38">
        <f>'OB3'!$C$20</f>
        <v>0</v>
      </c>
      <c r="M7" s="32" t="str">
        <f t="shared" si="0"/>
        <v>'OB3'!C43</v>
      </c>
      <c r="N7" s="32" t="str">
        <f t="shared" si="1"/>
        <v>'OB3'!C46</v>
      </c>
      <c r="O7" s="32" t="str">
        <f t="shared" si="1"/>
        <v>'OB3'!C47</v>
      </c>
      <c r="P7" s="32" t="str">
        <f t="shared" si="1"/>
        <v>'OB3'!C48</v>
      </c>
    </row>
    <row r="8" spans="1:16" ht="15.75" x14ac:dyDescent="0.3">
      <c r="A8" s="3">
        <v>4</v>
      </c>
      <c r="B8" s="42" t="s">
        <v>46</v>
      </c>
      <c r="C8" s="40">
        <f>'OB4'!$C$25</f>
        <v>0</v>
      </c>
      <c r="D8" s="38">
        <f>+'OB4'!$C$28</f>
        <v>0</v>
      </c>
      <c r="E8" s="41" t="e">
        <f>'OB4'!$C$29</f>
        <v>#DIV/0!</v>
      </c>
      <c r="F8" s="40">
        <f>'OB4'!$C$32</f>
        <v>0</v>
      </c>
      <c r="G8" s="39">
        <f>'OB4'!$C$33</f>
        <v>0</v>
      </c>
      <c r="H8" s="38">
        <f>'OB4'!$C$34</f>
        <v>0</v>
      </c>
      <c r="I8" s="38" t="e">
        <f>'OB4'!$C$38</f>
        <v>#DIV/0!</v>
      </c>
      <c r="J8" s="38" t="e">
        <f t="shared" si="2"/>
        <v>#DIV/0!</v>
      </c>
      <c r="K8" s="38" t="e">
        <f>'OB4'!$C$37</f>
        <v>#DIV/0!</v>
      </c>
      <c r="L8" s="38">
        <f>'OB4'!$C$20</f>
        <v>0</v>
      </c>
      <c r="M8" s="32" t="str">
        <f t="shared" si="0"/>
        <v>'OB4'!C43</v>
      </c>
      <c r="N8" s="32" t="str">
        <f t="shared" si="1"/>
        <v>'OB4'!C46</v>
      </c>
      <c r="O8" s="32" t="str">
        <f t="shared" si="1"/>
        <v>'OB4'!C47</v>
      </c>
      <c r="P8" s="32" t="str">
        <f t="shared" si="1"/>
        <v>'OB4'!C48</v>
      </c>
    </row>
    <row r="9" spans="1:16" ht="15.75" x14ac:dyDescent="0.3">
      <c r="A9" s="3">
        <v>5</v>
      </c>
      <c r="B9" s="42" t="s">
        <v>45</v>
      </c>
      <c r="C9" s="40">
        <f>'OB5'!$C$25</f>
        <v>0</v>
      </c>
      <c r="D9" s="38">
        <f>+'OB5'!$C$28</f>
        <v>0</v>
      </c>
      <c r="E9" s="41" t="e">
        <f>'OB5'!$C$29</f>
        <v>#DIV/0!</v>
      </c>
      <c r="F9" s="40">
        <f>'OB5'!$C$32</f>
        <v>0</v>
      </c>
      <c r="G9" s="39">
        <f>'OB5'!$C$33</f>
        <v>0</v>
      </c>
      <c r="H9" s="38">
        <f>'OB5'!$C$34</f>
        <v>0</v>
      </c>
      <c r="I9" s="38" t="e">
        <f>'OB5'!$C$38</f>
        <v>#DIV/0!</v>
      </c>
      <c r="J9" s="38" t="e">
        <f t="shared" si="2"/>
        <v>#DIV/0!</v>
      </c>
      <c r="K9" s="38" t="e">
        <f>'OB5'!$C$37</f>
        <v>#DIV/0!</v>
      </c>
      <c r="L9" s="38">
        <f>'OB5'!$C$20</f>
        <v>0</v>
      </c>
      <c r="M9" s="32" t="str">
        <f t="shared" si="0"/>
        <v>'OB5'!C43</v>
      </c>
      <c r="N9" s="32" t="str">
        <f t="shared" si="1"/>
        <v>'OB5'!C46</v>
      </c>
      <c r="O9" s="32" t="str">
        <f t="shared" si="1"/>
        <v>'OB5'!C47</v>
      </c>
      <c r="P9" s="32" t="str">
        <f t="shared" si="1"/>
        <v>'OB5'!C48</v>
      </c>
    </row>
    <row r="10" spans="1:16" ht="15.75" x14ac:dyDescent="0.3">
      <c r="A10" s="3">
        <v>6</v>
      </c>
      <c r="B10" s="42" t="s">
        <v>44</v>
      </c>
      <c r="C10" s="40">
        <f>'OB6'!$C$25</f>
        <v>0</v>
      </c>
      <c r="D10" s="38">
        <f>+'OB6'!$C$28</f>
        <v>0</v>
      </c>
      <c r="E10" s="41" t="e">
        <f>'OB6'!$C$29</f>
        <v>#DIV/0!</v>
      </c>
      <c r="F10" s="40">
        <f>'OB6'!$C$32</f>
        <v>0</v>
      </c>
      <c r="G10" s="39">
        <f>'OB6'!$C$33</f>
        <v>0</v>
      </c>
      <c r="H10" s="38">
        <f>'OB6'!$C$34</f>
        <v>0</v>
      </c>
      <c r="I10" s="38" t="e">
        <f>'OB6'!$C$38</f>
        <v>#DIV/0!</v>
      </c>
      <c r="J10" s="38" t="e">
        <f t="shared" si="2"/>
        <v>#DIV/0!</v>
      </c>
      <c r="K10" s="38" t="e">
        <f>'OB6'!$C$37</f>
        <v>#DIV/0!</v>
      </c>
      <c r="L10" s="38">
        <f>'OB6'!$C$20</f>
        <v>0</v>
      </c>
      <c r="M10" s="32" t="str">
        <f t="shared" si="0"/>
        <v>'OB6'!C43</v>
      </c>
      <c r="N10" s="32" t="str">
        <f t="shared" si="1"/>
        <v>'OB6'!C46</v>
      </c>
      <c r="O10" s="32" t="str">
        <f t="shared" si="1"/>
        <v>'OB6'!C47</v>
      </c>
      <c r="P10" s="32" t="str">
        <f t="shared" si="1"/>
        <v>'OB6'!C48</v>
      </c>
    </row>
    <row r="11" spans="1:16" ht="15.75" x14ac:dyDescent="0.3">
      <c r="A11" s="3">
        <v>7</v>
      </c>
      <c r="B11" s="42" t="s">
        <v>43</v>
      </c>
      <c r="C11" s="40">
        <f>'OB7'!$C$25</f>
        <v>0</v>
      </c>
      <c r="D11" s="38">
        <f>+'OB7'!$C$28</f>
        <v>0</v>
      </c>
      <c r="E11" s="41" t="e">
        <f>'OB7'!$C$29</f>
        <v>#DIV/0!</v>
      </c>
      <c r="F11" s="40">
        <f>'OB7'!$C$32</f>
        <v>0</v>
      </c>
      <c r="G11" s="39">
        <f>'OB7'!$C$33</f>
        <v>0</v>
      </c>
      <c r="H11" s="38">
        <f>'OB7'!$C$34</f>
        <v>0</v>
      </c>
      <c r="I11" s="38" t="e">
        <f>'OB7'!$C$38</f>
        <v>#DIV/0!</v>
      </c>
      <c r="J11" s="38" t="e">
        <f t="shared" si="2"/>
        <v>#DIV/0!</v>
      </c>
      <c r="K11" s="38" t="e">
        <f>'OB7'!$C$37</f>
        <v>#DIV/0!</v>
      </c>
      <c r="L11" s="38">
        <f>'OB7'!$C$20</f>
        <v>0</v>
      </c>
      <c r="M11" s="32" t="str">
        <f t="shared" si="0"/>
        <v>'OB7'!C43</v>
      </c>
      <c r="N11" s="32" t="str">
        <f t="shared" si="1"/>
        <v>'OB7'!C46</v>
      </c>
      <c r="O11" s="32" t="str">
        <f t="shared" si="1"/>
        <v>'OB7'!C47</v>
      </c>
      <c r="P11" s="32" t="str">
        <f t="shared" si="1"/>
        <v>'OB7'!C48</v>
      </c>
    </row>
    <row r="12" spans="1:16" ht="15.75" x14ac:dyDescent="0.3">
      <c r="A12" s="3">
        <v>8</v>
      </c>
      <c r="B12" s="42" t="s">
        <v>42</v>
      </c>
      <c r="C12" s="40">
        <f>'OB8'!$C$25</f>
        <v>0</v>
      </c>
      <c r="D12" s="38">
        <f>+'OB8'!$C$28</f>
        <v>0</v>
      </c>
      <c r="E12" s="41" t="e">
        <f>'OB8'!$C$29</f>
        <v>#DIV/0!</v>
      </c>
      <c r="F12" s="40">
        <f>'OB8'!$C$32</f>
        <v>0</v>
      </c>
      <c r="G12" s="39">
        <f>'OB8'!$C$33</f>
        <v>0</v>
      </c>
      <c r="H12" s="38">
        <f>'OB8'!$C$34</f>
        <v>0</v>
      </c>
      <c r="I12" s="38" t="e">
        <f>'OB8'!$C$38</f>
        <v>#DIV/0!</v>
      </c>
      <c r="J12" s="38" t="e">
        <f t="shared" si="2"/>
        <v>#DIV/0!</v>
      </c>
      <c r="K12" s="38" t="e">
        <f>'OB8'!$C$37</f>
        <v>#DIV/0!</v>
      </c>
      <c r="L12" s="38">
        <f>'OB8'!$C$20</f>
        <v>0</v>
      </c>
      <c r="M12" s="32" t="str">
        <f t="shared" si="0"/>
        <v>'OB8'!C43</v>
      </c>
      <c r="N12" s="32" t="str">
        <f t="shared" si="1"/>
        <v>'OB8'!C46</v>
      </c>
      <c r="O12" s="32" t="str">
        <f t="shared" si="1"/>
        <v>'OB8'!C47</v>
      </c>
      <c r="P12" s="32" t="str">
        <f t="shared" si="1"/>
        <v>'OB8'!C48</v>
      </c>
    </row>
    <row r="13" spans="1:16" ht="15.75" x14ac:dyDescent="0.3">
      <c r="A13" s="3">
        <v>9</v>
      </c>
      <c r="B13" s="42" t="s">
        <v>41</v>
      </c>
      <c r="C13" s="40">
        <f>'OB9'!$C$25</f>
        <v>0</v>
      </c>
      <c r="D13" s="38">
        <f>+'OB9'!$C$28</f>
        <v>0</v>
      </c>
      <c r="E13" s="41" t="e">
        <f>'OB9'!$C$29</f>
        <v>#DIV/0!</v>
      </c>
      <c r="F13" s="40">
        <f>'OB9'!$C$32</f>
        <v>0</v>
      </c>
      <c r="G13" s="39">
        <f>'OB9'!$C$33</f>
        <v>0</v>
      </c>
      <c r="H13" s="38">
        <f>'OB9'!$C$34</f>
        <v>0</v>
      </c>
      <c r="I13" s="38" t="e">
        <f>'OB9'!$C$38</f>
        <v>#DIV/0!</v>
      </c>
      <c r="J13" s="38" t="e">
        <f t="shared" si="2"/>
        <v>#DIV/0!</v>
      </c>
      <c r="K13" s="38" t="e">
        <f>'OB9'!$C$37</f>
        <v>#DIV/0!</v>
      </c>
      <c r="L13" s="38">
        <f>'OB9'!$C$20</f>
        <v>0</v>
      </c>
      <c r="M13" s="32" t="str">
        <f t="shared" si="0"/>
        <v>'OB9'!C43</v>
      </c>
      <c r="N13" s="32" t="str">
        <f t="shared" si="1"/>
        <v>'OB9'!C46</v>
      </c>
      <c r="O13" s="32" t="str">
        <f t="shared" si="1"/>
        <v>'OB9'!C47</v>
      </c>
      <c r="P13" s="32" t="str">
        <f t="shared" si="1"/>
        <v>'OB9'!C48</v>
      </c>
    </row>
    <row r="14" spans="1:16" ht="15.75" x14ac:dyDescent="0.3">
      <c r="A14" s="3">
        <v>10</v>
      </c>
      <c r="B14" s="42" t="s">
        <v>40</v>
      </c>
      <c r="C14" s="40">
        <f>'OB10'!$C$25</f>
        <v>0</v>
      </c>
      <c r="D14" s="38">
        <f>+'OB10'!$C$28</f>
        <v>0</v>
      </c>
      <c r="E14" s="41" t="e">
        <f>'OB10'!$C$29</f>
        <v>#DIV/0!</v>
      </c>
      <c r="F14" s="40">
        <f>'OB10'!$C$32</f>
        <v>0</v>
      </c>
      <c r="G14" s="39">
        <f>'OB10'!$C$33</f>
        <v>0</v>
      </c>
      <c r="H14" s="38">
        <f>'OB10'!$C$34</f>
        <v>0</v>
      </c>
      <c r="I14" s="38" t="e">
        <f>'OB10'!$C$38</f>
        <v>#DIV/0!</v>
      </c>
      <c r="J14" s="38" t="e">
        <f t="shared" si="2"/>
        <v>#DIV/0!</v>
      </c>
      <c r="K14" s="38" t="e">
        <f>'OB10'!$C$37</f>
        <v>#DIV/0!</v>
      </c>
      <c r="L14" s="38">
        <f>'OB10'!$C$20</f>
        <v>0</v>
      </c>
      <c r="M14" s="32" t="str">
        <f t="shared" si="0"/>
        <v>'OB10'!C43</v>
      </c>
      <c r="N14" s="32" t="str">
        <f t="shared" si="1"/>
        <v>'OB10'!C46</v>
      </c>
      <c r="O14" s="32" t="str">
        <f t="shared" si="1"/>
        <v>'OB10'!C47</v>
      </c>
      <c r="P14" s="32" t="str">
        <f t="shared" si="1"/>
        <v>'OB10'!C48</v>
      </c>
    </row>
    <row r="15" spans="1:16" ht="15.75" x14ac:dyDescent="0.3">
      <c r="A15" s="3">
        <v>11</v>
      </c>
      <c r="B15" s="42" t="s">
        <v>39</v>
      </c>
      <c r="C15" s="40">
        <f>'OB11'!$C$25</f>
        <v>0</v>
      </c>
      <c r="D15" s="38">
        <f>+'OB11'!$C$28</f>
        <v>0</v>
      </c>
      <c r="E15" s="41" t="e">
        <f>'OB11'!$C$29</f>
        <v>#DIV/0!</v>
      </c>
      <c r="F15" s="40">
        <f>'OB11'!$C$32</f>
        <v>0</v>
      </c>
      <c r="G15" s="39">
        <f>'OB11'!$C$33</f>
        <v>0</v>
      </c>
      <c r="H15" s="38">
        <f>'OB11'!$C$34</f>
        <v>0</v>
      </c>
      <c r="I15" s="38" t="e">
        <f>'OB11'!$C$38</f>
        <v>#DIV/0!</v>
      </c>
      <c r="J15" s="38" t="e">
        <f t="shared" si="2"/>
        <v>#DIV/0!</v>
      </c>
      <c r="K15" s="38" t="e">
        <f>'OB11'!$C$37</f>
        <v>#DIV/0!</v>
      </c>
      <c r="L15" s="38">
        <f>'OB11'!$C$20</f>
        <v>0</v>
      </c>
      <c r="M15" s="32" t="str">
        <f t="shared" si="0"/>
        <v>'OB11'!C43</v>
      </c>
      <c r="N15" s="32" t="str">
        <f t="shared" si="1"/>
        <v>'OB11'!C46</v>
      </c>
      <c r="O15" s="32" t="str">
        <f t="shared" si="1"/>
        <v>'OB11'!C47</v>
      </c>
      <c r="P15" s="32" t="str">
        <f t="shared" si="1"/>
        <v>'OB11'!C48</v>
      </c>
    </row>
    <row r="16" spans="1:16" ht="15.75" x14ac:dyDescent="0.3">
      <c r="A16" s="3">
        <v>12</v>
      </c>
      <c r="B16" s="42" t="s">
        <v>38</v>
      </c>
      <c r="C16" s="40">
        <f>'OB12'!$C$25</f>
        <v>0</v>
      </c>
      <c r="D16" s="38">
        <f>+'OB12'!$C$28</f>
        <v>0</v>
      </c>
      <c r="E16" s="41" t="e">
        <f>'OB12'!$C$29</f>
        <v>#DIV/0!</v>
      </c>
      <c r="F16" s="40">
        <f>'OB12'!$C$32</f>
        <v>0</v>
      </c>
      <c r="G16" s="39">
        <f>'OB12'!$C$33</f>
        <v>0</v>
      </c>
      <c r="H16" s="38">
        <f>'OB12'!$C$34</f>
        <v>0</v>
      </c>
      <c r="I16" s="38" t="e">
        <f>'OB12'!$C$38</f>
        <v>#DIV/0!</v>
      </c>
      <c r="J16" s="38" t="e">
        <f t="shared" si="2"/>
        <v>#DIV/0!</v>
      </c>
      <c r="K16" s="38" t="e">
        <f>'OB12'!$C$37</f>
        <v>#DIV/0!</v>
      </c>
      <c r="L16" s="38">
        <f>'OB12'!$C$20</f>
        <v>0</v>
      </c>
      <c r="M16" s="32" t="str">
        <f t="shared" si="0"/>
        <v>'OB12'!C43</v>
      </c>
      <c r="N16" s="32" t="str">
        <f t="shared" si="1"/>
        <v>'OB12'!C46</v>
      </c>
      <c r="O16" s="32" t="str">
        <f t="shared" si="1"/>
        <v>'OB12'!C47</v>
      </c>
      <c r="P16" s="32" t="str">
        <f t="shared" si="1"/>
        <v>'OB12'!C48</v>
      </c>
    </row>
    <row r="17" spans="1:16" ht="15.75" x14ac:dyDescent="0.3">
      <c r="A17" s="3">
        <v>13</v>
      </c>
      <c r="B17" s="42" t="s">
        <v>37</v>
      </c>
      <c r="C17" s="40">
        <f>'OB13'!$C$25</f>
        <v>0</v>
      </c>
      <c r="D17" s="38">
        <f>+'OB13'!$C$28</f>
        <v>0</v>
      </c>
      <c r="E17" s="41" t="e">
        <f>'OB13'!$C$29</f>
        <v>#DIV/0!</v>
      </c>
      <c r="F17" s="40">
        <f>'OB13'!$C$32</f>
        <v>0</v>
      </c>
      <c r="G17" s="39">
        <f>'OB13'!$C$33</f>
        <v>0</v>
      </c>
      <c r="H17" s="38">
        <f>'OB13'!$C$34</f>
        <v>0</v>
      </c>
      <c r="I17" s="38" t="e">
        <f>'OB13'!$C$38</f>
        <v>#DIV/0!</v>
      </c>
      <c r="J17" s="38" t="e">
        <f t="shared" si="2"/>
        <v>#DIV/0!</v>
      </c>
      <c r="K17" s="38" t="e">
        <f>'OB13'!$C$37</f>
        <v>#DIV/0!</v>
      </c>
      <c r="L17" s="38">
        <f>'OB13'!$C$20</f>
        <v>0</v>
      </c>
      <c r="M17" s="32" t="str">
        <f t="shared" si="0"/>
        <v>'OB13'!C43</v>
      </c>
      <c r="N17" s="32" t="str">
        <f t="shared" si="1"/>
        <v>'OB13'!C46</v>
      </c>
      <c r="O17" s="32" t="str">
        <f t="shared" si="1"/>
        <v>'OB13'!C47</v>
      </c>
      <c r="P17" s="32" t="str">
        <f t="shared" si="1"/>
        <v>'OB13'!C48</v>
      </c>
    </row>
    <row r="18" spans="1:16" ht="15.75" x14ac:dyDescent="0.3">
      <c r="A18" s="3">
        <v>14</v>
      </c>
      <c r="B18" s="42" t="s">
        <v>36</v>
      </c>
      <c r="C18" s="40">
        <f>'OB14'!$C$25</f>
        <v>0</v>
      </c>
      <c r="D18" s="38">
        <f>+'OB14'!$C$28</f>
        <v>0</v>
      </c>
      <c r="E18" s="41" t="e">
        <f>'OB14'!$C$29</f>
        <v>#DIV/0!</v>
      </c>
      <c r="F18" s="40">
        <f>'OB14'!$C$32</f>
        <v>0</v>
      </c>
      <c r="G18" s="39">
        <f>'OB14'!$C$33</f>
        <v>0</v>
      </c>
      <c r="H18" s="38">
        <f>'OB14'!$C$34</f>
        <v>0</v>
      </c>
      <c r="I18" s="38" t="e">
        <f>'OB14'!$C$38</f>
        <v>#DIV/0!</v>
      </c>
      <c r="J18" s="38" t="e">
        <f t="shared" si="2"/>
        <v>#DIV/0!</v>
      </c>
      <c r="K18" s="38" t="e">
        <f>'OB14'!$C$37</f>
        <v>#DIV/0!</v>
      </c>
      <c r="L18" s="38">
        <f>'OB14'!$C$20</f>
        <v>0</v>
      </c>
      <c r="M18" s="32" t="str">
        <f t="shared" si="0"/>
        <v>'OB14'!C43</v>
      </c>
      <c r="N18" s="32" t="str">
        <f t="shared" si="1"/>
        <v>'OB14'!C46</v>
      </c>
      <c r="O18" s="32" t="str">
        <f t="shared" si="1"/>
        <v>'OB14'!C47</v>
      </c>
      <c r="P18" s="32" t="str">
        <f t="shared" si="1"/>
        <v>'OB14'!C48</v>
      </c>
    </row>
    <row r="19" spans="1:16" ht="15.75" x14ac:dyDescent="0.3">
      <c r="A19" s="3">
        <v>15</v>
      </c>
      <c r="B19" s="42" t="s">
        <v>124</v>
      </c>
      <c r="C19" s="40">
        <f>'OB15'!$C$25</f>
        <v>0</v>
      </c>
      <c r="D19" s="38">
        <f>+'OB15'!$C$28</f>
        <v>0</v>
      </c>
      <c r="E19" s="41" t="e">
        <f>'OB15'!$C$29</f>
        <v>#DIV/0!</v>
      </c>
      <c r="F19" s="40">
        <f>'OB15'!$C$32</f>
        <v>0</v>
      </c>
      <c r="G19" s="39">
        <f>'OB15'!$C$33</f>
        <v>0</v>
      </c>
      <c r="H19" s="38">
        <f>'OB15'!$C$34</f>
        <v>0</v>
      </c>
      <c r="I19" s="38" t="e">
        <f>'OB15'!$C$38</f>
        <v>#DIV/0!</v>
      </c>
      <c r="J19" s="38" t="e">
        <f t="shared" si="2"/>
        <v>#DIV/0!</v>
      </c>
      <c r="K19" s="38" t="e">
        <f>'OB15'!$C$37</f>
        <v>#DIV/0!</v>
      </c>
      <c r="L19" s="38">
        <f>'OB15'!$C$20</f>
        <v>0</v>
      </c>
      <c r="M19" s="32" t="str">
        <f t="shared" si="0"/>
        <v>'OB15'!C43</v>
      </c>
      <c r="N19" s="32" t="str">
        <f t="shared" si="1"/>
        <v>'OB15'!C46</v>
      </c>
      <c r="O19" s="32" t="str">
        <f t="shared" si="1"/>
        <v>'OB15'!C47</v>
      </c>
      <c r="P19" s="32" t="str">
        <f t="shared" si="1"/>
        <v>'OB15'!C48</v>
      </c>
    </row>
    <row r="20" spans="1:16" x14ac:dyDescent="0.3">
      <c r="A20" s="308" t="s">
        <v>5</v>
      </c>
      <c r="B20" s="308"/>
      <c r="C20" s="36">
        <f>SUM(C5:C19)</f>
        <v>0</v>
      </c>
      <c r="D20" s="34">
        <f>SUM(D5:D19)</f>
        <v>0</v>
      </c>
      <c r="E20" s="37" t="e">
        <f>AVERAGE(E5:E19)</f>
        <v>#DIV/0!</v>
      </c>
      <c r="F20" s="36">
        <f>SUM(F5:F19)</f>
        <v>0</v>
      </c>
      <c r="G20" s="35">
        <f>AVERAGE(G5:G19)</f>
        <v>0</v>
      </c>
      <c r="H20" s="34">
        <f>SUM(H5:H19)</f>
        <v>0</v>
      </c>
      <c r="I20" s="34" t="e">
        <f>SUM(I5:I19)</f>
        <v>#DIV/0!</v>
      </c>
      <c r="J20" s="34" t="e">
        <f>SUM(J5:J19)</f>
        <v>#DIV/0!</v>
      </c>
      <c r="K20" s="34" t="e">
        <f>SUM(K5:K19)</f>
        <v>#DIV/0!</v>
      </c>
      <c r="L20" s="34">
        <f>SUM(L5:L19)</f>
        <v>0</v>
      </c>
    </row>
    <row r="21" spans="1:16" ht="14.25" customHeight="1" x14ac:dyDescent="0.3"/>
    <row r="22" spans="1:16" ht="14.25" customHeight="1" x14ac:dyDescent="0.3">
      <c r="I22" s="252" t="s">
        <v>206</v>
      </c>
      <c r="J22" s="252"/>
      <c r="K22" s="252" t="s">
        <v>207</v>
      </c>
      <c r="L22" s="252" t="s">
        <v>208</v>
      </c>
    </row>
    <row r="23" spans="1:16" x14ac:dyDescent="0.3">
      <c r="I23" s="252" t="s">
        <v>204</v>
      </c>
      <c r="J23" s="259"/>
      <c r="K23" s="259">
        <v>0</v>
      </c>
      <c r="L23" s="261">
        <f>K23*L20</f>
        <v>0</v>
      </c>
    </row>
    <row r="24" spans="1:16" x14ac:dyDescent="0.3">
      <c r="I24" s="252" t="s">
        <v>205</v>
      </c>
      <c r="J24" s="260"/>
      <c r="K24" s="260">
        <f>1-K23</f>
        <v>1</v>
      </c>
      <c r="L24" s="261">
        <f>K24*L21</f>
        <v>0</v>
      </c>
    </row>
  </sheetData>
  <mergeCells count="7">
    <mergeCell ref="L3:L4"/>
    <mergeCell ref="A20:B20"/>
    <mergeCell ref="A1:K1"/>
    <mergeCell ref="C3:E3"/>
    <mergeCell ref="F3:H3"/>
    <mergeCell ref="J3:J4"/>
    <mergeCell ref="K3:K4"/>
  </mergeCells>
  <pageMargins left="0.45" right="0.7" top="0.75" bottom="0.75" header="0.3" footer="0.3"/>
  <pageSetup paperSize="9" scale="9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T29"/>
  <sheetViews>
    <sheetView zoomScale="85" zoomScaleNormal="85" workbookViewId="0">
      <pane xSplit="2" ySplit="6" topLeftCell="C7" activePane="bottomRight" state="frozen"/>
      <selection pane="topRight" activeCell="C1" sqref="C1"/>
      <selection pane="bottomLeft" activeCell="A7" sqref="A7"/>
      <selection pane="bottomRight" activeCell="T4" sqref="T4:T5"/>
    </sheetView>
  </sheetViews>
  <sheetFormatPr defaultRowHeight="15" x14ac:dyDescent="0.25"/>
  <cols>
    <col min="1" max="1" width="3.140625" style="49" customWidth="1"/>
    <col min="2" max="2" width="6.28515625" style="49" customWidth="1"/>
    <col min="3" max="3" width="11.85546875" style="49" customWidth="1"/>
    <col min="4" max="4" width="12.140625" style="49" customWidth="1"/>
    <col min="5" max="5" width="12.5703125" style="122" customWidth="1"/>
    <col min="6" max="6" width="9.5703125" style="48" customWidth="1"/>
    <col min="7" max="7" width="10.140625" style="48" customWidth="1"/>
    <col min="8" max="8" width="10.85546875" style="48" customWidth="1"/>
    <col min="9" max="9" width="10.28515625" style="48" customWidth="1"/>
    <col min="10" max="10" width="11.42578125" style="48" customWidth="1"/>
    <col min="11" max="11" width="10" style="48" customWidth="1"/>
    <col min="12" max="12" width="13.28515625" style="48" customWidth="1"/>
    <col min="13" max="13" width="11.140625" style="48" customWidth="1"/>
    <col min="14" max="14" width="7.140625" style="48" customWidth="1"/>
    <col min="15" max="15" width="11.140625" style="48" customWidth="1"/>
    <col min="16" max="16" width="9.7109375" style="48" customWidth="1"/>
    <col min="17" max="17" width="12.140625" style="48" customWidth="1"/>
    <col min="18" max="18" width="9.7109375" style="48" customWidth="1"/>
    <col min="19" max="19" width="13.42578125" style="48" customWidth="1"/>
    <col min="20" max="20" width="15.5703125" style="48" customWidth="1"/>
    <col min="21" max="261" width="9.140625" style="48"/>
    <col min="262" max="262" width="3.140625" style="48" customWidth="1"/>
    <col min="263" max="263" width="10.140625" style="48" customWidth="1"/>
    <col min="264" max="264" width="11.5703125" style="48" customWidth="1"/>
    <col min="265" max="265" width="8.42578125" style="48" customWidth="1"/>
    <col min="266" max="266" width="10.28515625" style="48" customWidth="1"/>
    <col min="267" max="267" width="6.140625" style="48" customWidth="1"/>
    <col min="268" max="268" width="11.42578125" style="48" customWidth="1"/>
    <col min="269" max="269" width="12.28515625" style="48" customWidth="1"/>
    <col min="270" max="270" width="12.7109375" style="48" customWidth="1"/>
    <col min="271" max="271" width="7.140625" style="48" customWidth="1"/>
    <col min="272" max="272" width="11.5703125" style="48" customWidth="1"/>
    <col min="273" max="273" width="8.7109375" style="48" customWidth="1"/>
    <col min="274" max="274" width="10.28515625" style="48" customWidth="1"/>
    <col min="275" max="275" width="11.42578125" style="48" customWidth="1"/>
    <col min="276" max="276" width="17.28515625" style="48" customWidth="1"/>
    <col min="277" max="517" width="9.140625" style="48"/>
    <col min="518" max="518" width="3.140625" style="48" customWidth="1"/>
    <col min="519" max="519" width="10.140625" style="48" customWidth="1"/>
    <col min="520" max="520" width="11.5703125" style="48" customWidth="1"/>
    <col min="521" max="521" width="8.42578125" style="48" customWidth="1"/>
    <col min="522" max="522" width="10.28515625" style="48" customWidth="1"/>
    <col min="523" max="523" width="6.140625" style="48" customWidth="1"/>
    <col min="524" max="524" width="11.42578125" style="48" customWidth="1"/>
    <col min="525" max="525" width="12.28515625" style="48" customWidth="1"/>
    <col min="526" max="526" width="12.7109375" style="48" customWidth="1"/>
    <col min="527" max="527" width="7.140625" style="48" customWidth="1"/>
    <col min="528" max="528" width="11.5703125" style="48" customWidth="1"/>
    <col min="529" max="529" width="8.7109375" style="48" customWidth="1"/>
    <col min="530" max="530" width="10.28515625" style="48" customWidth="1"/>
    <col min="531" max="531" width="11.42578125" style="48" customWidth="1"/>
    <col min="532" max="532" width="17.28515625" style="48" customWidth="1"/>
    <col min="533" max="773" width="9.140625" style="48"/>
    <col min="774" max="774" width="3.140625" style="48" customWidth="1"/>
    <col min="775" max="775" width="10.140625" style="48" customWidth="1"/>
    <col min="776" max="776" width="11.5703125" style="48" customWidth="1"/>
    <col min="777" max="777" width="8.42578125" style="48" customWidth="1"/>
    <col min="778" max="778" width="10.28515625" style="48" customWidth="1"/>
    <col min="779" max="779" width="6.140625" style="48" customWidth="1"/>
    <col min="780" max="780" width="11.42578125" style="48" customWidth="1"/>
    <col min="781" max="781" width="12.28515625" style="48" customWidth="1"/>
    <col min="782" max="782" width="12.7109375" style="48" customWidth="1"/>
    <col min="783" max="783" width="7.140625" style="48" customWidth="1"/>
    <col min="784" max="784" width="11.5703125" style="48" customWidth="1"/>
    <col min="785" max="785" width="8.7109375" style="48" customWidth="1"/>
    <col min="786" max="786" width="10.28515625" style="48" customWidth="1"/>
    <col min="787" max="787" width="11.42578125" style="48" customWidth="1"/>
    <col min="788" max="788" width="17.28515625" style="48" customWidth="1"/>
    <col min="789" max="1029" width="9.140625" style="48"/>
    <col min="1030" max="1030" width="3.140625" style="48" customWidth="1"/>
    <col min="1031" max="1031" width="10.140625" style="48" customWidth="1"/>
    <col min="1032" max="1032" width="11.5703125" style="48" customWidth="1"/>
    <col min="1033" max="1033" width="8.42578125" style="48" customWidth="1"/>
    <col min="1034" max="1034" width="10.28515625" style="48" customWidth="1"/>
    <col min="1035" max="1035" width="6.140625" style="48" customWidth="1"/>
    <col min="1036" max="1036" width="11.42578125" style="48" customWidth="1"/>
    <col min="1037" max="1037" width="12.28515625" style="48" customWidth="1"/>
    <col min="1038" max="1038" width="12.7109375" style="48" customWidth="1"/>
    <col min="1039" max="1039" width="7.140625" style="48" customWidth="1"/>
    <col min="1040" max="1040" width="11.5703125" style="48" customWidth="1"/>
    <col min="1041" max="1041" width="8.7109375" style="48" customWidth="1"/>
    <col min="1042" max="1042" width="10.28515625" style="48" customWidth="1"/>
    <col min="1043" max="1043" width="11.42578125" style="48" customWidth="1"/>
    <col min="1044" max="1044" width="17.28515625" style="48" customWidth="1"/>
    <col min="1045" max="1285" width="9.140625" style="48"/>
    <col min="1286" max="1286" width="3.140625" style="48" customWidth="1"/>
    <col min="1287" max="1287" width="10.140625" style="48" customWidth="1"/>
    <col min="1288" max="1288" width="11.5703125" style="48" customWidth="1"/>
    <col min="1289" max="1289" width="8.42578125" style="48" customWidth="1"/>
    <col min="1290" max="1290" width="10.28515625" style="48" customWidth="1"/>
    <col min="1291" max="1291" width="6.140625" style="48" customWidth="1"/>
    <col min="1292" max="1292" width="11.42578125" style="48" customWidth="1"/>
    <col min="1293" max="1293" width="12.28515625" style="48" customWidth="1"/>
    <col min="1294" max="1294" width="12.7109375" style="48" customWidth="1"/>
    <col min="1295" max="1295" width="7.140625" style="48" customWidth="1"/>
    <col min="1296" max="1296" width="11.5703125" style="48" customWidth="1"/>
    <col min="1297" max="1297" width="8.7109375" style="48" customWidth="1"/>
    <col min="1298" max="1298" width="10.28515625" style="48" customWidth="1"/>
    <col min="1299" max="1299" width="11.42578125" style="48" customWidth="1"/>
    <col min="1300" max="1300" width="17.28515625" style="48" customWidth="1"/>
    <col min="1301" max="1541" width="9.140625" style="48"/>
    <col min="1542" max="1542" width="3.140625" style="48" customWidth="1"/>
    <col min="1543" max="1543" width="10.140625" style="48" customWidth="1"/>
    <col min="1544" max="1544" width="11.5703125" style="48" customWidth="1"/>
    <col min="1545" max="1545" width="8.42578125" style="48" customWidth="1"/>
    <col min="1546" max="1546" width="10.28515625" style="48" customWidth="1"/>
    <col min="1547" max="1547" width="6.140625" style="48" customWidth="1"/>
    <col min="1548" max="1548" width="11.42578125" style="48" customWidth="1"/>
    <col min="1549" max="1549" width="12.28515625" style="48" customWidth="1"/>
    <col min="1550" max="1550" width="12.7109375" style="48" customWidth="1"/>
    <col min="1551" max="1551" width="7.140625" style="48" customWidth="1"/>
    <col min="1552" max="1552" width="11.5703125" style="48" customWidth="1"/>
    <col min="1553" max="1553" width="8.7109375" style="48" customWidth="1"/>
    <col min="1554" max="1554" width="10.28515625" style="48" customWidth="1"/>
    <col min="1555" max="1555" width="11.42578125" style="48" customWidth="1"/>
    <col min="1556" max="1556" width="17.28515625" style="48" customWidth="1"/>
    <col min="1557" max="1797" width="9.140625" style="48"/>
    <col min="1798" max="1798" width="3.140625" style="48" customWidth="1"/>
    <col min="1799" max="1799" width="10.140625" style="48" customWidth="1"/>
    <col min="1800" max="1800" width="11.5703125" style="48" customWidth="1"/>
    <col min="1801" max="1801" width="8.42578125" style="48" customWidth="1"/>
    <col min="1802" max="1802" width="10.28515625" style="48" customWidth="1"/>
    <col min="1803" max="1803" width="6.140625" style="48" customWidth="1"/>
    <col min="1804" max="1804" width="11.42578125" style="48" customWidth="1"/>
    <col min="1805" max="1805" width="12.28515625" style="48" customWidth="1"/>
    <col min="1806" max="1806" width="12.7109375" style="48" customWidth="1"/>
    <col min="1807" max="1807" width="7.140625" style="48" customWidth="1"/>
    <col min="1808" max="1808" width="11.5703125" style="48" customWidth="1"/>
    <col min="1809" max="1809" width="8.7109375" style="48" customWidth="1"/>
    <col min="1810" max="1810" width="10.28515625" style="48" customWidth="1"/>
    <col min="1811" max="1811" width="11.42578125" style="48" customWidth="1"/>
    <col min="1812" max="1812" width="17.28515625" style="48" customWidth="1"/>
    <col min="1813" max="2053" width="9.140625" style="48"/>
    <col min="2054" max="2054" width="3.140625" style="48" customWidth="1"/>
    <col min="2055" max="2055" width="10.140625" style="48" customWidth="1"/>
    <col min="2056" max="2056" width="11.5703125" style="48" customWidth="1"/>
    <col min="2057" max="2057" width="8.42578125" style="48" customWidth="1"/>
    <col min="2058" max="2058" width="10.28515625" style="48" customWidth="1"/>
    <col min="2059" max="2059" width="6.140625" style="48" customWidth="1"/>
    <col min="2060" max="2060" width="11.42578125" style="48" customWidth="1"/>
    <col min="2061" max="2061" width="12.28515625" style="48" customWidth="1"/>
    <col min="2062" max="2062" width="12.7109375" style="48" customWidth="1"/>
    <col min="2063" max="2063" width="7.140625" style="48" customWidth="1"/>
    <col min="2064" max="2064" width="11.5703125" style="48" customWidth="1"/>
    <col min="2065" max="2065" width="8.7109375" style="48" customWidth="1"/>
    <col min="2066" max="2066" width="10.28515625" style="48" customWidth="1"/>
    <col min="2067" max="2067" width="11.42578125" style="48" customWidth="1"/>
    <col min="2068" max="2068" width="17.28515625" style="48" customWidth="1"/>
    <col min="2069" max="2309" width="9.140625" style="48"/>
    <col min="2310" max="2310" width="3.140625" style="48" customWidth="1"/>
    <col min="2311" max="2311" width="10.140625" style="48" customWidth="1"/>
    <col min="2312" max="2312" width="11.5703125" style="48" customWidth="1"/>
    <col min="2313" max="2313" width="8.42578125" style="48" customWidth="1"/>
    <col min="2314" max="2314" width="10.28515625" style="48" customWidth="1"/>
    <col min="2315" max="2315" width="6.140625" style="48" customWidth="1"/>
    <col min="2316" max="2316" width="11.42578125" style="48" customWidth="1"/>
    <col min="2317" max="2317" width="12.28515625" style="48" customWidth="1"/>
    <col min="2318" max="2318" width="12.7109375" style="48" customWidth="1"/>
    <col min="2319" max="2319" width="7.140625" style="48" customWidth="1"/>
    <col min="2320" max="2320" width="11.5703125" style="48" customWidth="1"/>
    <col min="2321" max="2321" width="8.7109375" style="48" customWidth="1"/>
    <col min="2322" max="2322" width="10.28515625" style="48" customWidth="1"/>
    <col min="2323" max="2323" width="11.42578125" style="48" customWidth="1"/>
    <col min="2324" max="2324" width="17.28515625" style="48" customWidth="1"/>
    <col min="2325" max="2565" width="9.140625" style="48"/>
    <col min="2566" max="2566" width="3.140625" style="48" customWidth="1"/>
    <col min="2567" max="2567" width="10.140625" style="48" customWidth="1"/>
    <col min="2568" max="2568" width="11.5703125" style="48" customWidth="1"/>
    <col min="2569" max="2569" width="8.42578125" style="48" customWidth="1"/>
    <col min="2570" max="2570" width="10.28515625" style="48" customWidth="1"/>
    <col min="2571" max="2571" width="6.140625" style="48" customWidth="1"/>
    <col min="2572" max="2572" width="11.42578125" style="48" customWidth="1"/>
    <col min="2573" max="2573" width="12.28515625" style="48" customWidth="1"/>
    <col min="2574" max="2574" width="12.7109375" style="48" customWidth="1"/>
    <col min="2575" max="2575" width="7.140625" style="48" customWidth="1"/>
    <col min="2576" max="2576" width="11.5703125" style="48" customWidth="1"/>
    <col min="2577" max="2577" width="8.7109375" style="48" customWidth="1"/>
    <col min="2578" max="2578" width="10.28515625" style="48" customWidth="1"/>
    <col min="2579" max="2579" width="11.42578125" style="48" customWidth="1"/>
    <col min="2580" max="2580" width="17.28515625" style="48" customWidth="1"/>
    <col min="2581" max="2821" width="9.140625" style="48"/>
    <col min="2822" max="2822" width="3.140625" style="48" customWidth="1"/>
    <col min="2823" max="2823" width="10.140625" style="48" customWidth="1"/>
    <col min="2824" max="2824" width="11.5703125" style="48" customWidth="1"/>
    <col min="2825" max="2825" width="8.42578125" style="48" customWidth="1"/>
    <col min="2826" max="2826" width="10.28515625" style="48" customWidth="1"/>
    <col min="2827" max="2827" width="6.140625" style="48" customWidth="1"/>
    <col min="2828" max="2828" width="11.42578125" style="48" customWidth="1"/>
    <col min="2829" max="2829" width="12.28515625" style="48" customWidth="1"/>
    <col min="2830" max="2830" width="12.7109375" style="48" customWidth="1"/>
    <col min="2831" max="2831" width="7.140625" style="48" customWidth="1"/>
    <col min="2832" max="2832" width="11.5703125" style="48" customWidth="1"/>
    <col min="2833" max="2833" width="8.7109375" style="48" customWidth="1"/>
    <col min="2834" max="2834" width="10.28515625" style="48" customWidth="1"/>
    <col min="2835" max="2835" width="11.42578125" style="48" customWidth="1"/>
    <col min="2836" max="2836" width="17.28515625" style="48" customWidth="1"/>
    <col min="2837" max="3077" width="9.140625" style="48"/>
    <col min="3078" max="3078" width="3.140625" style="48" customWidth="1"/>
    <col min="3079" max="3079" width="10.140625" style="48" customWidth="1"/>
    <col min="3080" max="3080" width="11.5703125" style="48" customWidth="1"/>
    <col min="3081" max="3081" width="8.42578125" style="48" customWidth="1"/>
    <col min="3082" max="3082" width="10.28515625" style="48" customWidth="1"/>
    <col min="3083" max="3083" width="6.140625" style="48" customWidth="1"/>
    <col min="3084" max="3084" width="11.42578125" style="48" customWidth="1"/>
    <col min="3085" max="3085" width="12.28515625" style="48" customWidth="1"/>
    <col min="3086" max="3086" width="12.7109375" style="48" customWidth="1"/>
    <col min="3087" max="3087" width="7.140625" style="48" customWidth="1"/>
    <col min="3088" max="3088" width="11.5703125" style="48" customWidth="1"/>
    <col min="3089" max="3089" width="8.7109375" style="48" customWidth="1"/>
    <col min="3090" max="3090" width="10.28515625" style="48" customWidth="1"/>
    <col min="3091" max="3091" width="11.42578125" style="48" customWidth="1"/>
    <col min="3092" max="3092" width="17.28515625" style="48" customWidth="1"/>
    <col min="3093" max="3333" width="9.140625" style="48"/>
    <col min="3334" max="3334" width="3.140625" style="48" customWidth="1"/>
    <col min="3335" max="3335" width="10.140625" style="48" customWidth="1"/>
    <col min="3336" max="3336" width="11.5703125" style="48" customWidth="1"/>
    <col min="3337" max="3337" width="8.42578125" style="48" customWidth="1"/>
    <col min="3338" max="3338" width="10.28515625" style="48" customWidth="1"/>
    <col min="3339" max="3339" width="6.140625" style="48" customWidth="1"/>
    <col min="3340" max="3340" width="11.42578125" style="48" customWidth="1"/>
    <col min="3341" max="3341" width="12.28515625" style="48" customWidth="1"/>
    <col min="3342" max="3342" width="12.7109375" style="48" customWidth="1"/>
    <col min="3343" max="3343" width="7.140625" style="48" customWidth="1"/>
    <col min="3344" max="3344" width="11.5703125" style="48" customWidth="1"/>
    <col min="3345" max="3345" width="8.7109375" style="48" customWidth="1"/>
    <col min="3346" max="3346" width="10.28515625" style="48" customWidth="1"/>
    <col min="3347" max="3347" width="11.42578125" style="48" customWidth="1"/>
    <col min="3348" max="3348" width="17.28515625" style="48" customWidth="1"/>
    <col min="3349" max="3589" width="9.140625" style="48"/>
    <col min="3590" max="3590" width="3.140625" style="48" customWidth="1"/>
    <col min="3591" max="3591" width="10.140625" style="48" customWidth="1"/>
    <col min="3592" max="3592" width="11.5703125" style="48" customWidth="1"/>
    <col min="3593" max="3593" width="8.42578125" style="48" customWidth="1"/>
    <col min="3594" max="3594" width="10.28515625" style="48" customWidth="1"/>
    <col min="3595" max="3595" width="6.140625" style="48" customWidth="1"/>
    <col min="3596" max="3596" width="11.42578125" style="48" customWidth="1"/>
    <col min="3597" max="3597" width="12.28515625" style="48" customWidth="1"/>
    <col min="3598" max="3598" width="12.7109375" style="48" customWidth="1"/>
    <col min="3599" max="3599" width="7.140625" style="48" customWidth="1"/>
    <col min="3600" max="3600" width="11.5703125" style="48" customWidth="1"/>
    <col min="3601" max="3601" width="8.7109375" style="48" customWidth="1"/>
    <col min="3602" max="3602" width="10.28515625" style="48" customWidth="1"/>
    <col min="3603" max="3603" width="11.42578125" style="48" customWidth="1"/>
    <col min="3604" max="3604" width="17.28515625" style="48" customWidth="1"/>
    <col min="3605" max="3845" width="9.140625" style="48"/>
    <col min="3846" max="3846" width="3.140625" style="48" customWidth="1"/>
    <col min="3847" max="3847" width="10.140625" style="48" customWidth="1"/>
    <col min="3848" max="3848" width="11.5703125" style="48" customWidth="1"/>
    <col min="3849" max="3849" width="8.42578125" style="48" customWidth="1"/>
    <col min="3850" max="3850" width="10.28515625" style="48" customWidth="1"/>
    <col min="3851" max="3851" width="6.140625" style="48" customWidth="1"/>
    <col min="3852" max="3852" width="11.42578125" style="48" customWidth="1"/>
    <col min="3853" max="3853" width="12.28515625" style="48" customWidth="1"/>
    <col min="3854" max="3854" width="12.7109375" style="48" customWidth="1"/>
    <col min="3855" max="3855" width="7.140625" style="48" customWidth="1"/>
    <col min="3856" max="3856" width="11.5703125" style="48" customWidth="1"/>
    <col min="3857" max="3857" width="8.7109375" style="48" customWidth="1"/>
    <col min="3858" max="3858" width="10.28515625" style="48" customWidth="1"/>
    <col min="3859" max="3859" width="11.42578125" style="48" customWidth="1"/>
    <col min="3860" max="3860" width="17.28515625" style="48" customWidth="1"/>
    <col min="3861" max="4101" width="9.140625" style="48"/>
    <col min="4102" max="4102" width="3.140625" style="48" customWidth="1"/>
    <col min="4103" max="4103" width="10.140625" style="48" customWidth="1"/>
    <col min="4104" max="4104" width="11.5703125" style="48" customWidth="1"/>
    <col min="4105" max="4105" width="8.42578125" style="48" customWidth="1"/>
    <col min="4106" max="4106" width="10.28515625" style="48" customWidth="1"/>
    <col min="4107" max="4107" width="6.140625" style="48" customWidth="1"/>
    <col min="4108" max="4108" width="11.42578125" style="48" customWidth="1"/>
    <col min="4109" max="4109" width="12.28515625" style="48" customWidth="1"/>
    <col min="4110" max="4110" width="12.7109375" style="48" customWidth="1"/>
    <col min="4111" max="4111" width="7.140625" style="48" customWidth="1"/>
    <col min="4112" max="4112" width="11.5703125" style="48" customWidth="1"/>
    <col min="4113" max="4113" width="8.7109375" style="48" customWidth="1"/>
    <col min="4114" max="4114" width="10.28515625" style="48" customWidth="1"/>
    <col min="4115" max="4115" width="11.42578125" style="48" customWidth="1"/>
    <col min="4116" max="4116" width="17.28515625" style="48" customWidth="1"/>
    <col min="4117" max="4357" width="9.140625" style="48"/>
    <col min="4358" max="4358" width="3.140625" style="48" customWidth="1"/>
    <col min="4359" max="4359" width="10.140625" style="48" customWidth="1"/>
    <col min="4360" max="4360" width="11.5703125" style="48" customWidth="1"/>
    <col min="4361" max="4361" width="8.42578125" style="48" customWidth="1"/>
    <col min="4362" max="4362" width="10.28515625" style="48" customWidth="1"/>
    <col min="4363" max="4363" width="6.140625" style="48" customWidth="1"/>
    <col min="4364" max="4364" width="11.42578125" style="48" customWidth="1"/>
    <col min="4365" max="4365" width="12.28515625" style="48" customWidth="1"/>
    <col min="4366" max="4366" width="12.7109375" style="48" customWidth="1"/>
    <col min="4367" max="4367" width="7.140625" style="48" customWidth="1"/>
    <col min="4368" max="4368" width="11.5703125" style="48" customWidth="1"/>
    <col min="4369" max="4369" width="8.7109375" style="48" customWidth="1"/>
    <col min="4370" max="4370" width="10.28515625" style="48" customWidth="1"/>
    <col min="4371" max="4371" width="11.42578125" style="48" customWidth="1"/>
    <col min="4372" max="4372" width="17.28515625" style="48" customWidth="1"/>
    <col min="4373" max="4613" width="9.140625" style="48"/>
    <col min="4614" max="4614" width="3.140625" style="48" customWidth="1"/>
    <col min="4615" max="4615" width="10.140625" style="48" customWidth="1"/>
    <col min="4616" max="4616" width="11.5703125" style="48" customWidth="1"/>
    <col min="4617" max="4617" width="8.42578125" style="48" customWidth="1"/>
    <col min="4618" max="4618" width="10.28515625" style="48" customWidth="1"/>
    <col min="4619" max="4619" width="6.140625" style="48" customWidth="1"/>
    <col min="4620" max="4620" width="11.42578125" style="48" customWidth="1"/>
    <col min="4621" max="4621" width="12.28515625" style="48" customWidth="1"/>
    <col min="4622" max="4622" width="12.7109375" style="48" customWidth="1"/>
    <col min="4623" max="4623" width="7.140625" style="48" customWidth="1"/>
    <col min="4624" max="4624" width="11.5703125" style="48" customWidth="1"/>
    <col min="4625" max="4625" width="8.7109375" style="48" customWidth="1"/>
    <col min="4626" max="4626" width="10.28515625" style="48" customWidth="1"/>
    <col min="4627" max="4627" width="11.42578125" style="48" customWidth="1"/>
    <col min="4628" max="4628" width="17.28515625" style="48" customWidth="1"/>
    <col min="4629" max="4869" width="9.140625" style="48"/>
    <col min="4870" max="4870" width="3.140625" style="48" customWidth="1"/>
    <col min="4871" max="4871" width="10.140625" style="48" customWidth="1"/>
    <col min="4872" max="4872" width="11.5703125" style="48" customWidth="1"/>
    <col min="4873" max="4873" width="8.42578125" style="48" customWidth="1"/>
    <col min="4874" max="4874" width="10.28515625" style="48" customWidth="1"/>
    <col min="4875" max="4875" width="6.140625" style="48" customWidth="1"/>
    <col min="4876" max="4876" width="11.42578125" style="48" customWidth="1"/>
    <col min="4877" max="4877" width="12.28515625" style="48" customWidth="1"/>
    <col min="4878" max="4878" width="12.7109375" style="48" customWidth="1"/>
    <col min="4879" max="4879" width="7.140625" style="48" customWidth="1"/>
    <col min="4880" max="4880" width="11.5703125" style="48" customWidth="1"/>
    <col min="4881" max="4881" width="8.7109375" style="48" customWidth="1"/>
    <col min="4882" max="4882" width="10.28515625" style="48" customWidth="1"/>
    <col min="4883" max="4883" width="11.42578125" style="48" customWidth="1"/>
    <col min="4884" max="4884" width="17.28515625" style="48" customWidth="1"/>
    <col min="4885" max="5125" width="9.140625" style="48"/>
    <col min="5126" max="5126" width="3.140625" style="48" customWidth="1"/>
    <col min="5127" max="5127" width="10.140625" style="48" customWidth="1"/>
    <col min="5128" max="5128" width="11.5703125" style="48" customWidth="1"/>
    <col min="5129" max="5129" width="8.42578125" style="48" customWidth="1"/>
    <col min="5130" max="5130" width="10.28515625" style="48" customWidth="1"/>
    <col min="5131" max="5131" width="6.140625" style="48" customWidth="1"/>
    <col min="5132" max="5132" width="11.42578125" style="48" customWidth="1"/>
    <col min="5133" max="5133" width="12.28515625" style="48" customWidth="1"/>
    <col min="5134" max="5134" width="12.7109375" style="48" customWidth="1"/>
    <col min="5135" max="5135" width="7.140625" style="48" customWidth="1"/>
    <col min="5136" max="5136" width="11.5703125" style="48" customWidth="1"/>
    <col min="5137" max="5137" width="8.7109375" style="48" customWidth="1"/>
    <col min="5138" max="5138" width="10.28515625" style="48" customWidth="1"/>
    <col min="5139" max="5139" width="11.42578125" style="48" customWidth="1"/>
    <col min="5140" max="5140" width="17.28515625" style="48" customWidth="1"/>
    <col min="5141" max="5381" width="9.140625" style="48"/>
    <col min="5382" max="5382" width="3.140625" style="48" customWidth="1"/>
    <col min="5383" max="5383" width="10.140625" style="48" customWidth="1"/>
    <col min="5384" max="5384" width="11.5703125" style="48" customWidth="1"/>
    <col min="5385" max="5385" width="8.42578125" style="48" customWidth="1"/>
    <col min="5386" max="5386" width="10.28515625" style="48" customWidth="1"/>
    <col min="5387" max="5387" width="6.140625" style="48" customWidth="1"/>
    <col min="5388" max="5388" width="11.42578125" style="48" customWidth="1"/>
    <col min="5389" max="5389" width="12.28515625" style="48" customWidth="1"/>
    <col min="5390" max="5390" width="12.7109375" style="48" customWidth="1"/>
    <col min="5391" max="5391" width="7.140625" style="48" customWidth="1"/>
    <col min="5392" max="5392" width="11.5703125" style="48" customWidth="1"/>
    <col min="5393" max="5393" width="8.7109375" style="48" customWidth="1"/>
    <col min="5394" max="5394" width="10.28515625" style="48" customWidth="1"/>
    <col min="5395" max="5395" width="11.42578125" style="48" customWidth="1"/>
    <col min="5396" max="5396" width="17.28515625" style="48" customWidth="1"/>
    <col min="5397" max="5637" width="9.140625" style="48"/>
    <col min="5638" max="5638" width="3.140625" style="48" customWidth="1"/>
    <col min="5639" max="5639" width="10.140625" style="48" customWidth="1"/>
    <col min="5640" max="5640" width="11.5703125" style="48" customWidth="1"/>
    <col min="5641" max="5641" width="8.42578125" style="48" customWidth="1"/>
    <col min="5642" max="5642" width="10.28515625" style="48" customWidth="1"/>
    <col min="5643" max="5643" width="6.140625" style="48" customWidth="1"/>
    <col min="5644" max="5644" width="11.42578125" style="48" customWidth="1"/>
    <col min="5645" max="5645" width="12.28515625" style="48" customWidth="1"/>
    <col min="5646" max="5646" width="12.7109375" style="48" customWidth="1"/>
    <col min="5647" max="5647" width="7.140625" style="48" customWidth="1"/>
    <col min="5648" max="5648" width="11.5703125" style="48" customWidth="1"/>
    <col min="5649" max="5649" width="8.7109375" style="48" customWidth="1"/>
    <col min="5650" max="5650" width="10.28515625" style="48" customWidth="1"/>
    <col min="5651" max="5651" width="11.42578125" style="48" customWidth="1"/>
    <col min="5652" max="5652" width="17.28515625" style="48" customWidth="1"/>
    <col min="5653" max="5893" width="9.140625" style="48"/>
    <col min="5894" max="5894" width="3.140625" style="48" customWidth="1"/>
    <col min="5895" max="5895" width="10.140625" style="48" customWidth="1"/>
    <col min="5896" max="5896" width="11.5703125" style="48" customWidth="1"/>
    <col min="5897" max="5897" width="8.42578125" style="48" customWidth="1"/>
    <col min="5898" max="5898" width="10.28515625" style="48" customWidth="1"/>
    <col min="5899" max="5899" width="6.140625" style="48" customWidth="1"/>
    <col min="5900" max="5900" width="11.42578125" style="48" customWidth="1"/>
    <col min="5901" max="5901" width="12.28515625" style="48" customWidth="1"/>
    <col min="5902" max="5902" width="12.7109375" style="48" customWidth="1"/>
    <col min="5903" max="5903" width="7.140625" style="48" customWidth="1"/>
    <col min="5904" max="5904" width="11.5703125" style="48" customWidth="1"/>
    <col min="5905" max="5905" width="8.7109375" style="48" customWidth="1"/>
    <col min="5906" max="5906" width="10.28515625" style="48" customWidth="1"/>
    <col min="5907" max="5907" width="11.42578125" style="48" customWidth="1"/>
    <col min="5908" max="5908" width="17.28515625" style="48" customWidth="1"/>
    <col min="5909" max="6149" width="9.140625" style="48"/>
    <col min="6150" max="6150" width="3.140625" style="48" customWidth="1"/>
    <col min="6151" max="6151" width="10.140625" style="48" customWidth="1"/>
    <col min="6152" max="6152" width="11.5703125" style="48" customWidth="1"/>
    <col min="6153" max="6153" width="8.42578125" style="48" customWidth="1"/>
    <col min="6154" max="6154" width="10.28515625" style="48" customWidth="1"/>
    <col min="6155" max="6155" width="6.140625" style="48" customWidth="1"/>
    <col min="6156" max="6156" width="11.42578125" style="48" customWidth="1"/>
    <col min="6157" max="6157" width="12.28515625" style="48" customWidth="1"/>
    <col min="6158" max="6158" width="12.7109375" style="48" customWidth="1"/>
    <col min="6159" max="6159" width="7.140625" style="48" customWidth="1"/>
    <col min="6160" max="6160" width="11.5703125" style="48" customWidth="1"/>
    <col min="6161" max="6161" width="8.7109375" style="48" customWidth="1"/>
    <col min="6162" max="6162" width="10.28515625" style="48" customWidth="1"/>
    <col min="6163" max="6163" width="11.42578125" style="48" customWidth="1"/>
    <col min="6164" max="6164" width="17.28515625" style="48" customWidth="1"/>
    <col min="6165" max="6405" width="9.140625" style="48"/>
    <col min="6406" max="6406" width="3.140625" style="48" customWidth="1"/>
    <col min="6407" max="6407" width="10.140625" style="48" customWidth="1"/>
    <col min="6408" max="6408" width="11.5703125" style="48" customWidth="1"/>
    <col min="6409" max="6409" width="8.42578125" style="48" customWidth="1"/>
    <col min="6410" max="6410" width="10.28515625" style="48" customWidth="1"/>
    <col min="6411" max="6411" width="6.140625" style="48" customWidth="1"/>
    <col min="6412" max="6412" width="11.42578125" style="48" customWidth="1"/>
    <col min="6413" max="6413" width="12.28515625" style="48" customWidth="1"/>
    <col min="6414" max="6414" width="12.7109375" style="48" customWidth="1"/>
    <col min="6415" max="6415" width="7.140625" style="48" customWidth="1"/>
    <col min="6416" max="6416" width="11.5703125" style="48" customWidth="1"/>
    <col min="6417" max="6417" width="8.7109375" style="48" customWidth="1"/>
    <col min="6418" max="6418" width="10.28515625" style="48" customWidth="1"/>
    <col min="6419" max="6419" width="11.42578125" style="48" customWidth="1"/>
    <col min="6420" max="6420" width="17.28515625" style="48" customWidth="1"/>
    <col min="6421" max="6661" width="9.140625" style="48"/>
    <col min="6662" max="6662" width="3.140625" style="48" customWidth="1"/>
    <col min="6663" max="6663" width="10.140625" style="48" customWidth="1"/>
    <col min="6664" max="6664" width="11.5703125" style="48" customWidth="1"/>
    <col min="6665" max="6665" width="8.42578125" style="48" customWidth="1"/>
    <col min="6666" max="6666" width="10.28515625" style="48" customWidth="1"/>
    <col min="6667" max="6667" width="6.140625" style="48" customWidth="1"/>
    <col min="6668" max="6668" width="11.42578125" style="48" customWidth="1"/>
    <col min="6669" max="6669" width="12.28515625" style="48" customWidth="1"/>
    <col min="6670" max="6670" width="12.7109375" style="48" customWidth="1"/>
    <col min="6671" max="6671" width="7.140625" style="48" customWidth="1"/>
    <col min="6672" max="6672" width="11.5703125" style="48" customWidth="1"/>
    <col min="6673" max="6673" width="8.7109375" style="48" customWidth="1"/>
    <col min="6674" max="6674" width="10.28515625" style="48" customWidth="1"/>
    <col min="6675" max="6675" width="11.42578125" style="48" customWidth="1"/>
    <col min="6676" max="6676" width="17.28515625" style="48" customWidth="1"/>
    <col min="6677" max="6917" width="9.140625" style="48"/>
    <col min="6918" max="6918" width="3.140625" style="48" customWidth="1"/>
    <col min="6919" max="6919" width="10.140625" style="48" customWidth="1"/>
    <col min="6920" max="6920" width="11.5703125" style="48" customWidth="1"/>
    <col min="6921" max="6921" width="8.42578125" style="48" customWidth="1"/>
    <col min="6922" max="6922" width="10.28515625" style="48" customWidth="1"/>
    <col min="6923" max="6923" width="6.140625" style="48" customWidth="1"/>
    <col min="6924" max="6924" width="11.42578125" style="48" customWidth="1"/>
    <col min="6925" max="6925" width="12.28515625" style="48" customWidth="1"/>
    <col min="6926" max="6926" width="12.7109375" style="48" customWidth="1"/>
    <col min="6927" max="6927" width="7.140625" style="48" customWidth="1"/>
    <col min="6928" max="6928" width="11.5703125" style="48" customWidth="1"/>
    <col min="6929" max="6929" width="8.7109375" style="48" customWidth="1"/>
    <col min="6930" max="6930" width="10.28515625" style="48" customWidth="1"/>
    <col min="6931" max="6931" width="11.42578125" style="48" customWidth="1"/>
    <col min="6932" max="6932" width="17.28515625" style="48" customWidth="1"/>
    <col min="6933" max="7173" width="9.140625" style="48"/>
    <col min="7174" max="7174" width="3.140625" style="48" customWidth="1"/>
    <col min="7175" max="7175" width="10.140625" style="48" customWidth="1"/>
    <col min="7176" max="7176" width="11.5703125" style="48" customWidth="1"/>
    <col min="7177" max="7177" width="8.42578125" style="48" customWidth="1"/>
    <col min="7178" max="7178" width="10.28515625" style="48" customWidth="1"/>
    <col min="7179" max="7179" width="6.140625" style="48" customWidth="1"/>
    <col min="7180" max="7180" width="11.42578125" style="48" customWidth="1"/>
    <col min="7181" max="7181" width="12.28515625" style="48" customWidth="1"/>
    <col min="7182" max="7182" width="12.7109375" style="48" customWidth="1"/>
    <col min="7183" max="7183" width="7.140625" style="48" customWidth="1"/>
    <col min="7184" max="7184" width="11.5703125" style="48" customWidth="1"/>
    <col min="7185" max="7185" width="8.7109375" style="48" customWidth="1"/>
    <col min="7186" max="7186" width="10.28515625" style="48" customWidth="1"/>
    <col min="7187" max="7187" width="11.42578125" style="48" customWidth="1"/>
    <col min="7188" max="7188" width="17.28515625" style="48" customWidth="1"/>
    <col min="7189" max="7429" width="9.140625" style="48"/>
    <col min="7430" max="7430" width="3.140625" style="48" customWidth="1"/>
    <col min="7431" max="7431" width="10.140625" style="48" customWidth="1"/>
    <col min="7432" max="7432" width="11.5703125" style="48" customWidth="1"/>
    <col min="7433" max="7433" width="8.42578125" style="48" customWidth="1"/>
    <col min="7434" max="7434" width="10.28515625" style="48" customWidth="1"/>
    <col min="7435" max="7435" width="6.140625" style="48" customWidth="1"/>
    <col min="7436" max="7436" width="11.42578125" style="48" customWidth="1"/>
    <col min="7437" max="7437" width="12.28515625" style="48" customWidth="1"/>
    <col min="7438" max="7438" width="12.7109375" style="48" customWidth="1"/>
    <col min="7439" max="7439" width="7.140625" style="48" customWidth="1"/>
    <col min="7440" max="7440" width="11.5703125" style="48" customWidth="1"/>
    <col min="7441" max="7441" width="8.7109375" style="48" customWidth="1"/>
    <col min="7442" max="7442" width="10.28515625" style="48" customWidth="1"/>
    <col min="7443" max="7443" width="11.42578125" style="48" customWidth="1"/>
    <col min="7444" max="7444" width="17.28515625" style="48" customWidth="1"/>
    <col min="7445" max="7685" width="9.140625" style="48"/>
    <col min="7686" max="7686" width="3.140625" style="48" customWidth="1"/>
    <col min="7687" max="7687" width="10.140625" style="48" customWidth="1"/>
    <col min="7688" max="7688" width="11.5703125" style="48" customWidth="1"/>
    <col min="7689" max="7689" width="8.42578125" style="48" customWidth="1"/>
    <col min="7690" max="7690" width="10.28515625" style="48" customWidth="1"/>
    <col min="7691" max="7691" width="6.140625" style="48" customWidth="1"/>
    <col min="7692" max="7692" width="11.42578125" style="48" customWidth="1"/>
    <col min="7693" max="7693" width="12.28515625" style="48" customWidth="1"/>
    <col min="7694" max="7694" width="12.7109375" style="48" customWidth="1"/>
    <col min="7695" max="7695" width="7.140625" style="48" customWidth="1"/>
    <col min="7696" max="7696" width="11.5703125" style="48" customWidth="1"/>
    <col min="7697" max="7697" width="8.7109375" style="48" customWidth="1"/>
    <col min="7698" max="7698" width="10.28515625" style="48" customWidth="1"/>
    <col min="7699" max="7699" width="11.42578125" style="48" customWidth="1"/>
    <col min="7700" max="7700" width="17.28515625" style="48" customWidth="1"/>
    <col min="7701" max="7941" width="9.140625" style="48"/>
    <col min="7942" max="7942" width="3.140625" style="48" customWidth="1"/>
    <col min="7943" max="7943" width="10.140625" style="48" customWidth="1"/>
    <col min="7944" max="7944" width="11.5703125" style="48" customWidth="1"/>
    <col min="7945" max="7945" width="8.42578125" style="48" customWidth="1"/>
    <col min="7946" max="7946" width="10.28515625" style="48" customWidth="1"/>
    <col min="7947" max="7947" width="6.140625" style="48" customWidth="1"/>
    <col min="7948" max="7948" width="11.42578125" style="48" customWidth="1"/>
    <col min="7949" max="7949" width="12.28515625" style="48" customWidth="1"/>
    <col min="7950" max="7950" width="12.7109375" style="48" customWidth="1"/>
    <col min="7951" max="7951" width="7.140625" style="48" customWidth="1"/>
    <col min="7952" max="7952" width="11.5703125" style="48" customWidth="1"/>
    <col min="7953" max="7953" width="8.7109375" style="48" customWidth="1"/>
    <col min="7954" max="7954" width="10.28515625" style="48" customWidth="1"/>
    <col min="7955" max="7955" width="11.42578125" style="48" customWidth="1"/>
    <col min="7956" max="7956" width="17.28515625" style="48" customWidth="1"/>
    <col min="7957" max="8197" width="9.140625" style="48"/>
    <col min="8198" max="8198" width="3.140625" style="48" customWidth="1"/>
    <col min="8199" max="8199" width="10.140625" style="48" customWidth="1"/>
    <col min="8200" max="8200" width="11.5703125" style="48" customWidth="1"/>
    <col min="8201" max="8201" width="8.42578125" style="48" customWidth="1"/>
    <col min="8202" max="8202" width="10.28515625" style="48" customWidth="1"/>
    <col min="8203" max="8203" width="6.140625" style="48" customWidth="1"/>
    <col min="8204" max="8204" width="11.42578125" style="48" customWidth="1"/>
    <col min="8205" max="8205" width="12.28515625" style="48" customWidth="1"/>
    <col min="8206" max="8206" width="12.7109375" style="48" customWidth="1"/>
    <col min="8207" max="8207" width="7.140625" style="48" customWidth="1"/>
    <col min="8208" max="8208" width="11.5703125" style="48" customWidth="1"/>
    <col min="8209" max="8209" width="8.7109375" style="48" customWidth="1"/>
    <col min="8210" max="8210" width="10.28515625" style="48" customWidth="1"/>
    <col min="8211" max="8211" width="11.42578125" style="48" customWidth="1"/>
    <col min="8212" max="8212" width="17.28515625" style="48" customWidth="1"/>
    <col min="8213" max="8453" width="9.140625" style="48"/>
    <col min="8454" max="8454" width="3.140625" style="48" customWidth="1"/>
    <col min="8455" max="8455" width="10.140625" style="48" customWidth="1"/>
    <col min="8456" max="8456" width="11.5703125" style="48" customWidth="1"/>
    <col min="8457" max="8457" width="8.42578125" style="48" customWidth="1"/>
    <col min="8458" max="8458" width="10.28515625" style="48" customWidth="1"/>
    <col min="8459" max="8459" width="6.140625" style="48" customWidth="1"/>
    <col min="8460" max="8460" width="11.42578125" style="48" customWidth="1"/>
    <col min="8461" max="8461" width="12.28515625" style="48" customWidth="1"/>
    <col min="8462" max="8462" width="12.7109375" style="48" customWidth="1"/>
    <col min="8463" max="8463" width="7.140625" style="48" customWidth="1"/>
    <col min="8464" max="8464" width="11.5703125" style="48" customWidth="1"/>
    <col min="8465" max="8465" width="8.7109375" style="48" customWidth="1"/>
    <col min="8466" max="8466" width="10.28515625" style="48" customWidth="1"/>
    <col min="8467" max="8467" width="11.42578125" style="48" customWidth="1"/>
    <col min="8468" max="8468" width="17.28515625" style="48" customWidth="1"/>
    <col min="8469" max="8709" width="9.140625" style="48"/>
    <col min="8710" max="8710" width="3.140625" style="48" customWidth="1"/>
    <col min="8711" max="8711" width="10.140625" style="48" customWidth="1"/>
    <col min="8712" max="8712" width="11.5703125" style="48" customWidth="1"/>
    <col min="8713" max="8713" width="8.42578125" style="48" customWidth="1"/>
    <col min="8714" max="8714" width="10.28515625" style="48" customWidth="1"/>
    <col min="8715" max="8715" width="6.140625" style="48" customWidth="1"/>
    <col min="8716" max="8716" width="11.42578125" style="48" customWidth="1"/>
    <col min="8717" max="8717" width="12.28515625" style="48" customWidth="1"/>
    <col min="8718" max="8718" width="12.7109375" style="48" customWidth="1"/>
    <col min="8719" max="8719" width="7.140625" style="48" customWidth="1"/>
    <col min="8720" max="8720" width="11.5703125" style="48" customWidth="1"/>
    <col min="8721" max="8721" width="8.7109375" style="48" customWidth="1"/>
    <col min="8722" max="8722" width="10.28515625" style="48" customWidth="1"/>
    <col min="8723" max="8723" width="11.42578125" style="48" customWidth="1"/>
    <col min="8724" max="8724" width="17.28515625" style="48" customWidth="1"/>
    <col min="8725" max="8965" width="9.140625" style="48"/>
    <col min="8966" max="8966" width="3.140625" style="48" customWidth="1"/>
    <col min="8967" max="8967" width="10.140625" style="48" customWidth="1"/>
    <col min="8968" max="8968" width="11.5703125" style="48" customWidth="1"/>
    <col min="8969" max="8969" width="8.42578125" style="48" customWidth="1"/>
    <col min="8970" max="8970" width="10.28515625" style="48" customWidth="1"/>
    <col min="8971" max="8971" width="6.140625" style="48" customWidth="1"/>
    <col min="8972" max="8972" width="11.42578125" style="48" customWidth="1"/>
    <col min="8973" max="8973" width="12.28515625" style="48" customWidth="1"/>
    <col min="8974" max="8974" width="12.7109375" style="48" customWidth="1"/>
    <col min="8975" max="8975" width="7.140625" style="48" customWidth="1"/>
    <col min="8976" max="8976" width="11.5703125" style="48" customWidth="1"/>
    <col min="8977" max="8977" width="8.7109375" style="48" customWidth="1"/>
    <col min="8978" max="8978" width="10.28515625" style="48" customWidth="1"/>
    <col min="8979" max="8979" width="11.42578125" style="48" customWidth="1"/>
    <col min="8980" max="8980" width="17.28515625" style="48" customWidth="1"/>
    <col min="8981" max="9221" width="9.140625" style="48"/>
    <col min="9222" max="9222" width="3.140625" style="48" customWidth="1"/>
    <col min="9223" max="9223" width="10.140625" style="48" customWidth="1"/>
    <col min="9224" max="9224" width="11.5703125" style="48" customWidth="1"/>
    <col min="9225" max="9225" width="8.42578125" style="48" customWidth="1"/>
    <col min="9226" max="9226" width="10.28515625" style="48" customWidth="1"/>
    <col min="9227" max="9227" width="6.140625" style="48" customWidth="1"/>
    <col min="9228" max="9228" width="11.42578125" style="48" customWidth="1"/>
    <col min="9229" max="9229" width="12.28515625" style="48" customWidth="1"/>
    <col min="9230" max="9230" width="12.7109375" style="48" customWidth="1"/>
    <col min="9231" max="9231" width="7.140625" style="48" customWidth="1"/>
    <col min="9232" max="9232" width="11.5703125" style="48" customWidth="1"/>
    <col min="9233" max="9233" width="8.7109375" style="48" customWidth="1"/>
    <col min="9234" max="9234" width="10.28515625" style="48" customWidth="1"/>
    <col min="9235" max="9235" width="11.42578125" style="48" customWidth="1"/>
    <col min="9236" max="9236" width="17.28515625" style="48" customWidth="1"/>
    <col min="9237" max="9477" width="9.140625" style="48"/>
    <col min="9478" max="9478" width="3.140625" style="48" customWidth="1"/>
    <col min="9479" max="9479" width="10.140625" style="48" customWidth="1"/>
    <col min="9480" max="9480" width="11.5703125" style="48" customWidth="1"/>
    <col min="9481" max="9481" width="8.42578125" style="48" customWidth="1"/>
    <col min="9482" max="9482" width="10.28515625" style="48" customWidth="1"/>
    <col min="9483" max="9483" width="6.140625" style="48" customWidth="1"/>
    <col min="9484" max="9484" width="11.42578125" style="48" customWidth="1"/>
    <col min="9485" max="9485" width="12.28515625" style="48" customWidth="1"/>
    <col min="9486" max="9486" width="12.7109375" style="48" customWidth="1"/>
    <col min="9487" max="9487" width="7.140625" style="48" customWidth="1"/>
    <col min="9488" max="9488" width="11.5703125" style="48" customWidth="1"/>
    <col min="9489" max="9489" width="8.7109375" style="48" customWidth="1"/>
    <col min="9490" max="9490" width="10.28515625" style="48" customWidth="1"/>
    <col min="9491" max="9491" width="11.42578125" style="48" customWidth="1"/>
    <col min="9492" max="9492" width="17.28515625" style="48" customWidth="1"/>
    <col min="9493" max="9733" width="9.140625" style="48"/>
    <col min="9734" max="9734" width="3.140625" style="48" customWidth="1"/>
    <col min="9735" max="9735" width="10.140625" style="48" customWidth="1"/>
    <col min="9736" max="9736" width="11.5703125" style="48" customWidth="1"/>
    <col min="9737" max="9737" width="8.42578125" style="48" customWidth="1"/>
    <col min="9738" max="9738" width="10.28515625" style="48" customWidth="1"/>
    <col min="9739" max="9739" width="6.140625" style="48" customWidth="1"/>
    <col min="9740" max="9740" width="11.42578125" style="48" customWidth="1"/>
    <col min="9741" max="9741" width="12.28515625" style="48" customWidth="1"/>
    <col min="9742" max="9742" width="12.7109375" style="48" customWidth="1"/>
    <col min="9743" max="9743" width="7.140625" style="48" customWidth="1"/>
    <col min="9744" max="9744" width="11.5703125" style="48" customWidth="1"/>
    <col min="9745" max="9745" width="8.7109375" style="48" customWidth="1"/>
    <col min="9746" max="9746" width="10.28515625" style="48" customWidth="1"/>
    <col min="9747" max="9747" width="11.42578125" style="48" customWidth="1"/>
    <col min="9748" max="9748" width="17.28515625" style="48" customWidth="1"/>
    <col min="9749" max="9989" width="9.140625" style="48"/>
    <col min="9990" max="9990" width="3.140625" style="48" customWidth="1"/>
    <col min="9991" max="9991" width="10.140625" style="48" customWidth="1"/>
    <col min="9992" max="9992" width="11.5703125" style="48" customWidth="1"/>
    <col min="9993" max="9993" width="8.42578125" style="48" customWidth="1"/>
    <col min="9994" max="9994" width="10.28515625" style="48" customWidth="1"/>
    <col min="9995" max="9995" width="6.140625" style="48" customWidth="1"/>
    <col min="9996" max="9996" width="11.42578125" style="48" customWidth="1"/>
    <col min="9997" max="9997" width="12.28515625" style="48" customWidth="1"/>
    <col min="9998" max="9998" width="12.7109375" style="48" customWidth="1"/>
    <col min="9999" max="9999" width="7.140625" style="48" customWidth="1"/>
    <col min="10000" max="10000" width="11.5703125" style="48" customWidth="1"/>
    <col min="10001" max="10001" width="8.7109375" style="48" customWidth="1"/>
    <col min="10002" max="10002" width="10.28515625" style="48" customWidth="1"/>
    <col min="10003" max="10003" width="11.42578125" style="48" customWidth="1"/>
    <col min="10004" max="10004" width="17.28515625" style="48" customWidth="1"/>
    <col min="10005" max="10245" width="9.140625" style="48"/>
    <col min="10246" max="10246" width="3.140625" style="48" customWidth="1"/>
    <col min="10247" max="10247" width="10.140625" style="48" customWidth="1"/>
    <col min="10248" max="10248" width="11.5703125" style="48" customWidth="1"/>
    <col min="10249" max="10249" width="8.42578125" style="48" customWidth="1"/>
    <col min="10250" max="10250" width="10.28515625" style="48" customWidth="1"/>
    <col min="10251" max="10251" width="6.140625" style="48" customWidth="1"/>
    <col min="10252" max="10252" width="11.42578125" style="48" customWidth="1"/>
    <col min="10253" max="10253" width="12.28515625" style="48" customWidth="1"/>
    <col min="10254" max="10254" width="12.7109375" style="48" customWidth="1"/>
    <col min="10255" max="10255" width="7.140625" style="48" customWidth="1"/>
    <col min="10256" max="10256" width="11.5703125" style="48" customWidth="1"/>
    <col min="10257" max="10257" width="8.7109375" style="48" customWidth="1"/>
    <col min="10258" max="10258" width="10.28515625" style="48" customWidth="1"/>
    <col min="10259" max="10259" width="11.42578125" style="48" customWidth="1"/>
    <col min="10260" max="10260" width="17.28515625" style="48" customWidth="1"/>
    <col min="10261" max="10501" width="9.140625" style="48"/>
    <col min="10502" max="10502" width="3.140625" style="48" customWidth="1"/>
    <col min="10503" max="10503" width="10.140625" style="48" customWidth="1"/>
    <col min="10504" max="10504" width="11.5703125" style="48" customWidth="1"/>
    <col min="10505" max="10505" width="8.42578125" style="48" customWidth="1"/>
    <col min="10506" max="10506" width="10.28515625" style="48" customWidth="1"/>
    <col min="10507" max="10507" width="6.140625" style="48" customWidth="1"/>
    <col min="10508" max="10508" width="11.42578125" style="48" customWidth="1"/>
    <col min="10509" max="10509" width="12.28515625" style="48" customWidth="1"/>
    <col min="10510" max="10510" width="12.7109375" style="48" customWidth="1"/>
    <col min="10511" max="10511" width="7.140625" style="48" customWidth="1"/>
    <col min="10512" max="10512" width="11.5703125" style="48" customWidth="1"/>
    <col min="10513" max="10513" width="8.7109375" style="48" customWidth="1"/>
    <col min="10514" max="10514" width="10.28515625" style="48" customWidth="1"/>
    <col min="10515" max="10515" width="11.42578125" style="48" customWidth="1"/>
    <col min="10516" max="10516" width="17.28515625" style="48" customWidth="1"/>
    <col min="10517" max="10757" width="9.140625" style="48"/>
    <col min="10758" max="10758" width="3.140625" style="48" customWidth="1"/>
    <col min="10759" max="10759" width="10.140625" style="48" customWidth="1"/>
    <col min="10760" max="10760" width="11.5703125" style="48" customWidth="1"/>
    <col min="10761" max="10761" width="8.42578125" style="48" customWidth="1"/>
    <col min="10762" max="10762" width="10.28515625" style="48" customWidth="1"/>
    <col min="10763" max="10763" width="6.140625" style="48" customWidth="1"/>
    <col min="10764" max="10764" width="11.42578125" style="48" customWidth="1"/>
    <col min="10765" max="10765" width="12.28515625" style="48" customWidth="1"/>
    <col min="10766" max="10766" width="12.7109375" style="48" customWidth="1"/>
    <col min="10767" max="10767" width="7.140625" style="48" customWidth="1"/>
    <col min="10768" max="10768" width="11.5703125" style="48" customWidth="1"/>
    <col min="10769" max="10769" width="8.7109375" style="48" customWidth="1"/>
    <col min="10770" max="10770" width="10.28515625" style="48" customWidth="1"/>
    <col min="10771" max="10771" width="11.42578125" style="48" customWidth="1"/>
    <col min="10772" max="10772" width="17.28515625" style="48" customWidth="1"/>
    <col min="10773" max="11013" width="9.140625" style="48"/>
    <col min="11014" max="11014" width="3.140625" style="48" customWidth="1"/>
    <col min="11015" max="11015" width="10.140625" style="48" customWidth="1"/>
    <col min="11016" max="11016" width="11.5703125" style="48" customWidth="1"/>
    <col min="11017" max="11017" width="8.42578125" style="48" customWidth="1"/>
    <col min="11018" max="11018" width="10.28515625" style="48" customWidth="1"/>
    <col min="11019" max="11019" width="6.140625" style="48" customWidth="1"/>
    <col min="11020" max="11020" width="11.42578125" style="48" customWidth="1"/>
    <col min="11021" max="11021" width="12.28515625" style="48" customWidth="1"/>
    <col min="11022" max="11022" width="12.7109375" style="48" customWidth="1"/>
    <col min="11023" max="11023" width="7.140625" style="48" customWidth="1"/>
    <col min="11024" max="11024" width="11.5703125" style="48" customWidth="1"/>
    <col min="11025" max="11025" width="8.7109375" style="48" customWidth="1"/>
    <col min="11026" max="11026" width="10.28515625" style="48" customWidth="1"/>
    <col min="11027" max="11027" width="11.42578125" style="48" customWidth="1"/>
    <col min="11028" max="11028" width="17.28515625" style="48" customWidth="1"/>
    <col min="11029" max="11269" width="9.140625" style="48"/>
    <col min="11270" max="11270" width="3.140625" style="48" customWidth="1"/>
    <col min="11271" max="11271" width="10.140625" style="48" customWidth="1"/>
    <col min="11272" max="11272" width="11.5703125" style="48" customWidth="1"/>
    <col min="11273" max="11273" width="8.42578125" style="48" customWidth="1"/>
    <col min="11274" max="11274" width="10.28515625" style="48" customWidth="1"/>
    <col min="11275" max="11275" width="6.140625" style="48" customWidth="1"/>
    <col min="11276" max="11276" width="11.42578125" style="48" customWidth="1"/>
    <col min="11277" max="11277" width="12.28515625" style="48" customWidth="1"/>
    <col min="11278" max="11278" width="12.7109375" style="48" customWidth="1"/>
    <col min="11279" max="11279" width="7.140625" style="48" customWidth="1"/>
    <col min="11280" max="11280" width="11.5703125" style="48" customWidth="1"/>
    <col min="11281" max="11281" width="8.7109375" style="48" customWidth="1"/>
    <col min="11282" max="11282" width="10.28515625" style="48" customWidth="1"/>
    <col min="11283" max="11283" width="11.42578125" style="48" customWidth="1"/>
    <col min="11284" max="11284" width="17.28515625" style="48" customWidth="1"/>
    <col min="11285" max="11525" width="9.140625" style="48"/>
    <col min="11526" max="11526" width="3.140625" style="48" customWidth="1"/>
    <col min="11527" max="11527" width="10.140625" style="48" customWidth="1"/>
    <col min="11528" max="11528" width="11.5703125" style="48" customWidth="1"/>
    <col min="11529" max="11529" width="8.42578125" style="48" customWidth="1"/>
    <col min="11530" max="11530" width="10.28515625" style="48" customWidth="1"/>
    <col min="11531" max="11531" width="6.140625" style="48" customWidth="1"/>
    <col min="11532" max="11532" width="11.42578125" style="48" customWidth="1"/>
    <col min="11533" max="11533" width="12.28515625" style="48" customWidth="1"/>
    <col min="11534" max="11534" width="12.7109375" style="48" customWidth="1"/>
    <col min="11535" max="11535" width="7.140625" style="48" customWidth="1"/>
    <col min="11536" max="11536" width="11.5703125" style="48" customWidth="1"/>
    <col min="11537" max="11537" width="8.7109375" style="48" customWidth="1"/>
    <col min="11538" max="11538" width="10.28515625" style="48" customWidth="1"/>
    <col min="11539" max="11539" width="11.42578125" style="48" customWidth="1"/>
    <col min="11540" max="11540" width="17.28515625" style="48" customWidth="1"/>
    <col min="11541" max="11781" width="9.140625" style="48"/>
    <col min="11782" max="11782" width="3.140625" style="48" customWidth="1"/>
    <col min="11783" max="11783" width="10.140625" style="48" customWidth="1"/>
    <col min="11784" max="11784" width="11.5703125" style="48" customWidth="1"/>
    <col min="11785" max="11785" width="8.42578125" style="48" customWidth="1"/>
    <col min="11786" max="11786" width="10.28515625" style="48" customWidth="1"/>
    <col min="11787" max="11787" width="6.140625" style="48" customWidth="1"/>
    <col min="11788" max="11788" width="11.42578125" style="48" customWidth="1"/>
    <col min="11789" max="11789" width="12.28515625" style="48" customWidth="1"/>
    <col min="11790" max="11790" width="12.7109375" style="48" customWidth="1"/>
    <col min="11791" max="11791" width="7.140625" style="48" customWidth="1"/>
    <col min="11792" max="11792" width="11.5703125" style="48" customWidth="1"/>
    <col min="11793" max="11793" width="8.7109375" style="48" customWidth="1"/>
    <col min="11794" max="11794" width="10.28515625" style="48" customWidth="1"/>
    <col min="11795" max="11795" width="11.42578125" style="48" customWidth="1"/>
    <col min="11796" max="11796" width="17.28515625" style="48" customWidth="1"/>
    <col min="11797" max="12037" width="9.140625" style="48"/>
    <col min="12038" max="12038" width="3.140625" style="48" customWidth="1"/>
    <col min="12039" max="12039" width="10.140625" style="48" customWidth="1"/>
    <col min="12040" max="12040" width="11.5703125" style="48" customWidth="1"/>
    <col min="12041" max="12041" width="8.42578125" style="48" customWidth="1"/>
    <col min="12042" max="12042" width="10.28515625" style="48" customWidth="1"/>
    <col min="12043" max="12043" width="6.140625" style="48" customWidth="1"/>
    <col min="12044" max="12044" width="11.42578125" style="48" customWidth="1"/>
    <col min="12045" max="12045" width="12.28515625" style="48" customWidth="1"/>
    <col min="12046" max="12046" width="12.7109375" style="48" customWidth="1"/>
    <col min="12047" max="12047" width="7.140625" style="48" customWidth="1"/>
    <col min="12048" max="12048" width="11.5703125" style="48" customWidth="1"/>
    <col min="12049" max="12049" width="8.7109375" style="48" customWidth="1"/>
    <col min="12050" max="12050" width="10.28515625" style="48" customWidth="1"/>
    <col min="12051" max="12051" width="11.42578125" style="48" customWidth="1"/>
    <col min="12052" max="12052" width="17.28515625" style="48" customWidth="1"/>
    <col min="12053" max="12293" width="9.140625" style="48"/>
    <col min="12294" max="12294" width="3.140625" style="48" customWidth="1"/>
    <col min="12295" max="12295" width="10.140625" style="48" customWidth="1"/>
    <col min="12296" max="12296" width="11.5703125" style="48" customWidth="1"/>
    <col min="12297" max="12297" width="8.42578125" style="48" customWidth="1"/>
    <col min="12298" max="12298" width="10.28515625" style="48" customWidth="1"/>
    <col min="12299" max="12299" width="6.140625" style="48" customWidth="1"/>
    <col min="12300" max="12300" width="11.42578125" style="48" customWidth="1"/>
    <col min="12301" max="12301" width="12.28515625" style="48" customWidth="1"/>
    <col min="12302" max="12302" width="12.7109375" style="48" customWidth="1"/>
    <col min="12303" max="12303" width="7.140625" style="48" customWidth="1"/>
    <col min="12304" max="12304" width="11.5703125" style="48" customWidth="1"/>
    <col min="12305" max="12305" width="8.7109375" style="48" customWidth="1"/>
    <col min="12306" max="12306" width="10.28515625" style="48" customWidth="1"/>
    <col min="12307" max="12307" width="11.42578125" style="48" customWidth="1"/>
    <col min="12308" max="12308" width="17.28515625" style="48" customWidth="1"/>
    <col min="12309" max="12549" width="9.140625" style="48"/>
    <col min="12550" max="12550" width="3.140625" style="48" customWidth="1"/>
    <col min="12551" max="12551" width="10.140625" style="48" customWidth="1"/>
    <col min="12552" max="12552" width="11.5703125" style="48" customWidth="1"/>
    <col min="12553" max="12553" width="8.42578125" style="48" customWidth="1"/>
    <col min="12554" max="12554" width="10.28515625" style="48" customWidth="1"/>
    <col min="12555" max="12555" width="6.140625" style="48" customWidth="1"/>
    <col min="12556" max="12556" width="11.42578125" style="48" customWidth="1"/>
    <col min="12557" max="12557" width="12.28515625" style="48" customWidth="1"/>
    <col min="12558" max="12558" width="12.7109375" style="48" customWidth="1"/>
    <col min="12559" max="12559" width="7.140625" style="48" customWidth="1"/>
    <col min="12560" max="12560" width="11.5703125" style="48" customWidth="1"/>
    <col min="12561" max="12561" width="8.7109375" style="48" customWidth="1"/>
    <col min="12562" max="12562" width="10.28515625" style="48" customWidth="1"/>
    <col min="12563" max="12563" width="11.42578125" style="48" customWidth="1"/>
    <col min="12564" max="12564" width="17.28515625" style="48" customWidth="1"/>
    <col min="12565" max="12805" width="9.140625" style="48"/>
    <col min="12806" max="12806" width="3.140625" style="48" customWidth="1"/>
    <col min="12807" max="12807" width="10.140625" style="48" customWidth="1"/>
    <col min="12808" max="12808" width="11.5703125" style="48" customWidth="1"/>
    <col min="12809" max="12809" width="8.42578125" style="48" customWidth="1"/>
    <col min="12810" max="12810" width="10.28515625" style="48" customWidth="1"/>
    <col min="12811" max="12811" width="6.140625" style="48" customWidth="1"/>
    <col min="12812" max="12812" width="11.42578125" style="48" customWidth="1"/>
    <col min="12813" max="12813" width="12.28515625" style="48" customWidth="1"/>
    <col min="12814" max="12814" width="12.7109375" style="48" customWidth="1"/>
    <col min="12815" max="12815" width="7.140625" style="48" customWidth="1"/>
    <col min="12816" max="12816" width="11.5703125" style="48" customWidth="1"/>
    <col min="12817" max="12817" width="8.7109375" style="48" customWidth="1"/>
    <col min="12818" max="12818" width="10.28515625" style="48" customWidth="1"/>
    <col min="12819" max="12819" width="11.42578125" style="48" customWidth="1"/>
    <col min="12820" max="12820" width="17.28515625" style="48" customWidth="1"/>
    <col min="12821" max="13061" width="9.140625" style="48"/>
    <col min="13062" max="13062" width="3.140625" style="48" customWidth="1"/>
    <col min="13063" max="13063" width="10.140625" style="48" customWidth="1"/>
    <col min="13064" max="13064" width="11.5703125" style="48" customWidth="1"/>
    <col min="13065" max="13065" width="8.42578125" style="48" customWidth="1"/>
    <col min="13066" max="13066" width="10.28515625" style="48" customWidth="1"/>
    <col min="13067" max="13067" width="6.140625" style="48" customWidth="1"/>
    <col min="13068" max="13068" width="11.42578125" style="48" customWidth="1"/>
    <col min="13069" max="13069" width="12.28515625" style="48" customWidth="1"/>
    <col min="13070" max="13070" width="12.7109375" style="48" customWidth="1"/>
    <col min="13071" max="13071" width="7.140625" style="48" customWidth="1"/>
    <col min="13072" max="13072" width="11.5703125" style="48" customWidth="1"/>
    <col min="13073" max="13073" width="8.7109375" style="48" customWidth="1"/>
    <col min="13074" max="13074" width="10.28515625" style="48" customWidth="1"/>
    <col min="13075" max="13075" width="11.42578125" style="48" customWidth="1"/>
    <col min="13076" max="13076" width="17.28515625" style="48" customWidth="1"/>
    <col min="13077" max="13317" width="9.140625" style="48"/>
    <col min="13318" max="13318" width="3.140625" style="48" customWidth="1"/>
    <col min="13319" max="13319" width="10.140625" style="48" customWidth="1"/>
    <col min="13320" max="13320" width="11.5703125" style="48" customWidth="1"/>
    <col min="13321" max="13321" width="8.42578125" style="48" customWidth="1"/>
    <col min="13322" max="13322" width="10.28515625" style="48" customWidth="1"/>
    <col min="13323" max="13323" width="6.140625" style="48" customWidth="1"/>
    <col min="13324" max="13324" width="11.42578125" style="48" customWidth="1"/>
    <col min="13325" max="13325" width="12.28515625" style="48" customWidth="1"/>
    <col min="13326" max="13326" width="12.7109375" style="48" customWidth="1"/>
    <col min="13327" max="13327" width="7.140625" style="48" customWidth="1"/>
    <col min="13328" max="13328" width="11.5703125" style="48" customWidth="1"/>
    <col min="13329" max="13329" width="8.7109375" style="48" customWidth="1"/>
    <col min="13330" max="13330" width="10.28515625" style="48" customWidth="1"/>
    <col min="13331" max="13331" width="11.42578125" style="48" customWidth="1"/>
    <col min="13332" max="13332" width="17.28515625" style="48" customWidth="1"/>
    <col min="13333" max="13573" width="9.140625" style="48"/>
    <col min="13574" max="13574" width="3.140625" style="48" customWidth="1"/>
    <col min="13575" max="13575" width="10.140625" style="48" customWidth="1"/>
    <col min="13576" max="13576" width="11.5703125" style="48" customWidth="1"/>
    <col min="13577" max="13577" width="8.42578125" style="48" customWidth="1"/>
    <col min="13578" max="13578" width="10.28515625" style="48" customWidth="1"/>
    <col min="13579" max="13579" width="6.140625" style="48" customWidth="1"/>
    <col min="13580" max="13580" width="11.42578125" style="48" customWidth="1"/>
    <col min="13581" max="13581" width="12.28515625" style="48" customWidth="1"/>
    <col min="13582" max="13582" width="12.7109375" style="48" customWidth="1"/>
    <col min="13583" max="13583" width="7.140625" style="48" customWidth="1"/>
    <col min="13584" max="13584" width="11.5703125" style="48" customWidth="1"/>
    <col min="13585" max="13585" width="8.7109375" style="48" customWidth="1"/>
    <col min="13586" max="13586" width="10.28515625" style="48" customWidth="1"/>
    <col min="13587" max="13587" width="11.42578125" style="48" customWidth="1"/>
    <col min="13588" max="13588" width="17.28515625" style="48" customWidth="1"/>
    <col min="13589" max="13829" width="9.140625" style="48"/>
    <col min="13830" max="13830" width="3.140625" style="48" customWidth="1"/>
    <col min="13831" max="13831" width="10.140625" style="48" customWidth="1"/>
    <col min="13832" max="13832" width="11.5703125" style="48" customWidth="1"/>
    <col min="13833" max="13833" width="8.42578125" style="48" customWidth="1"/>
    <col min="13834" max="13834" width="10.28515625" style="48" customWidth="1"/>
    <col min="13835" max="13835" width="6.140625" style="48" customWidth="1"/>
    <col min="13836" max="13836" width="11.42578125" style="48" customWidth="1"/>
    <col min="13837" max="13837" width="12.28515625" style="48" customWidth="1"/>
    <col min="13838" max="13838" width="12.7109375" style="48" customWidth="1"/>
    <col min="13839" max="13839" width="7.140625" style="48" customWidth="1"/>
    <col min="13840" max="13840" width="11.5703125" style="48" customWidth="1"/>
    <col min="13841" max="13841" width="8.7109375" style="48" customWidth="1"/>
    <col min="13842" max="13842" width="10.28515625" style="48" customWidth="1"/>
    <col min="13843" max="13843" width="11.42578125" style="48" customWidth="1"/>
    <col min="13844" max="13844" width="17.28515625" style="48" customWidth="1"/>
    <col min="13845" max="14085" width="9.140625" style="48"/>
    <col min="14086" max="14086" width="3.140625" style="48" customWidth="1"/>
    <col min="14087" max="14087" width="10.140625" style="48" customWidth="1"/>
    <col min="14088" max="14088" width="11.5703125" style="48" customWidth="1"/>
    <col min="14089" max="14089" width="8.42578125" style="48" customWidth="1"/>
    <col min="14090" max="14090" width="10.28515625" style="48" customWidth="1"/>
    <col min="14091" max="14091" width="6.140625" style="48" customWidth="1"/>
    <col min="14092" max="14092" width="11.42578125" style="48" customWidth="1"/>
    <col min="14093" max="14093" width="12.28515625" style="48" customWidth="1"/>
    <col min="14094" max="14094" width="12.7109375" style="48" customWidth="1"/>
    <col min="14095" max="14095" width="7.140625" style="48" customWidth="1"/>
    <col min="14096" max="14096" width="11.5703125" style="48" customWidth="1"/>
    <col min="14097" max="14097" width="8.7109375" style="48" customWidth="1"/>
    <col min="14098" max="14098" width="10.28515625" style="48" customWidth="1"/>
    <col min="14099" max="14099" width="11.42578125" style="48" customWidth="1"/>
    <col min="14100" max="14100" width="17.28515625" style="48" customWidth="1"/>
    <col min="14101" max="14341" width="9.140625" style="48"/>
    <col min="14342" max="14342" width="3.140625" style="48" customWidth="1"/>
    <col min="14343" max="14343" width="10.140625" style="48" customWidth="1"/>
    <col min="14344" max="14344" width="11.5703125" style="48" customWidth="1"/>
    <col min="14345" max="14345" width="8.42578125" style="48" customWidth="1"/>
    <col min="14346" max="14346" width="10.28515625" style="48" customWidth="1"/>
    <col min="14347" max="14347" width="6.140625" style="48" customWidth="1"/>
    <col min="14348" max="14348" width="11.42578125" style="48" customWidth="1"/>
    <col min="14349" max="14349" width="12.28515625" style="48" customWidth="1"/>
    <col min="14350" max="14350" width="12.7109375" style="48" customWidth="1"/>
    <col min="14351" max="14351" width="7.140625" style="48" customWidth="1"/>
    <col min="14352" max="14352" width="11.5703125" style="48" customWidth="1"/>
    <col min="14353" max="14353" width="8.7109375" style="48" customWidth="1"/>
    <col min="14354" max="14354" width="10.28515625" style="48" customWidth="1"/>
    <col min="14355" max="14355" width="11.42578125" style="48" customWidth="1"/>
    <col min="14356" max="14356" width="17.28515625" style="48" customWidth="1"/>
    <col min="14357" max="14597" width="9.140625" style="48"/>
    <col min="14598" max="14598" width="3.140625" style="48" customWidth="1"/>
    <col min="14599" max="14599" width="10.140625" style="48" customWidth="1"/>
    <col min="14600" max="14600" width="11.5703125" style="48" customWidth="1"/>
    <col min="14601" max="14601" width="8.42578125" style="48" customWidth="1"/>
    <col min="14602" max="14602" width="10.28515625" style="48" customWidth="1"/>
    <col min="14603" max="14603" width="6.140625" style="48" customWidth="1"/>
    <col min="14604" max="14604" width="11.42578125" style="48" customWidth="1"/>
    <col min="14605" max="14605" width="12.28515625" style="48" customWidth="1"/>
    <col min="14606" max="14606" width="12.7109375" style="48" customWidth="1"/>
    <col min="14607" max="14607" width="7.140625" style="48" customWidth="1"/>
    <col min="14608" max="14608" width="11.5703125" style="48" customWidth="1"/>
    <col min="14609" max="14609" width="8.7109375" style="48" customWidth="1"/>
    <col min="14610" max="14610" width="10.28515625" style="48" customWidth="1"/>
    <col min="14611" max="14611" width="11.42578125" style="48" customWidth="1"/>
    <col min="14612" max="14612" width="17.28515625" style="48" customWidth="1"/>
    <col min="14613" max="14853" width="9.140625" style="48"/>
    <col min="14854" max="14854" width="3.140625" style="48" customWidth="1"/>
    <col min="14855" max="14855" width="10.140625" style="48" customWidth="1"/>
    <col min="14856" max="14856" width="11.5703125" style="48" customWidth="1"/>
    <col min="14857" max="14857" width="8.42578125" style="48" customWidth="1"/>
    <col min="14858" max="14858" width="10.28515625" style="48" customWidth="1"/>
    <col min="14859" max="14859" width="6.140625" style="48" customWidth="1"/>
    <col min="14860" max="14860" width="11.42578125" style="48" customWidth="1"/>
    <col min="14861" max="14861" width="12.28515625" style="48" customWidth="1"/>
    <col min="14862" max="14862" width="12.7109375" style="48" customWidth="1"/>
    <col min="14863" max="14863" width="7.140625" style="48" customWidth="1"/>
    <col min="14864" max="14864" width="11.5703125" style="48" customWidth="1"/>
    <col min="14865" max="14865" width="8.7109375" style="48" customWidth="1"/>
    <col min="14866" max="14866" width="10.28515625" style="48" customWidth="1"/>
    <col min="14867" max="14867" width="11.42578125" style="48" customWidth="1"/>
    <col min="14868" max="14868" width="17.28515625" style="48" customWidth="1"/>
    <col min="14869" max="15109" width="9.140625" style="48"/>
    <col min="15110" max="15110" width="3.140625" style="48" customWidth="1"/>
    <col min="15111" max="15111" width="10.140625" style="48" customWidth="1"/>
    <col min="15112" max="15112" width="11.5703125" style="48" customWidth="1"/>
    <col min="15113" max="15113" width="8.42578125" style="48" customWidth="1"/>
    <col min="15114" max="15114" width="10.28515625" style="48" customWidth="1"/>
    <col min="15115" max="15115" width="6.140625" style="48" customWidth="1"/>
    <col min="15116" max="15116" width="11.42578125" style="48" customWidth="1"/>
    <col min="15117" max="15117" width="12.28515625" style="48" customWidth="1"/>
    <col min="15118" max="15118" width="12.7109375" style="48" customWidth="1"/>
    <col min="15119" max="15119" width="7.140625" style="48" customWidth="1"/>
    <col min="15120" max="15120" width="11.5703125" style="48" customWidth="1"/>
    <col min="15121" max="15121" width="8.7109375" style="48" customWidth="1"/>
    <col min="15122" max="15122" width="10.28515625" style="48" customWidth="1"/>
    <col min="15123" max="15123" width="11.42578125" style="48" customWidth="1"/>
    <col min="15124" max="15124" width="17.28515625" style="48" customWidth="1"/>
    <col min="15125" max="15365" width="9.140625" style="48"/>
    <col min="15366" max="15366" width="3.140625" style="48" customWidth="1"/>
    <col min="15367" max="15367" width="10.140625" style="48" customWidth="1"/>
    <col min="15368" max="15368" width="11.5703125" style="48" customWidth="1"/>
    <col min="15369" max="15369" width="8.42578125" style="48" customWidth="1"/>
    <col min="15370" max="15370" width="10.28515625" style="48" customWidth="1"/>
    <col min="15371" max="15371" width="6.140625" style="48" customWidth="1"/>
    <col min="15372" max="15372" width="11.42578125" style="48" customWidth="1"/>
    <col min="15373" max="15373" width="12.28515625" style="48" customWidth="1"/>
    <col min="15374" max="15374" width="12.7109375" style="48" customWidth="1"/>
    <col min="15375" max="15375" width="7.140625" style="48" customWidth="1"/>
    <col min="15376" max="15376" width="11.5703125" style="48" customWidth="1"/>
    <col min="15377" max="15377" width="8.7109375" style="48" customWidth="1"/>
    <col min="15378" max="15378" width="10.28515625" style="48" customWidth="1"/>
    <col min="15379" max="15379" width="11.42578125" style="48" customWidth="1"/>
    <col min="15380" max="15380" width="17.28515625" style="48" customWidth="1"/>
    <col min="15381" max="15621" width="9.140625" style="48"/>
    <col min="15622" max="15622" width="3.140625" style="48" customWidth="1"/>
    <col min="15623" max="15623" width="10.140625" style="48" customWidth="1"/>
    <col min="15624" max="15624" width="11.5703125" style="48" customWidth="1"/>
    <col min="15625" max="15625" width="8.42578125" style="48" customWidth="1"/>
    <col min="15626" max="15626" width="10.28515625" style="48" customWidth="1"/>
    <col min="15627" max="15627" width="6.140625" style="48" customWidth="1"/>
    <col min="15628" max="15628" width="11.42578125" style="48" customWidth="1"/>
    <col min="15629" max="15629" width="12.28515625" style="48" customWidth="1"/>
    <col min="15630" max="15630" width="12.7109375" style="48" customWidth="1"/>
    <col min="15631" max="15631" width="7.140625" style="48" customWidth="1"/>
    <col min="15632" max="15632" width="11.5703125" style="48" customWidth="1"/>
    <col min="15633" max="15633" width="8.7109375" style="48" customWidth="1"/>
    <col min="15634" max="15634" width="10.28515625" style="48" customWidth="1"/>
    <col min="15635" max="15635" width="11.42578125" style="48" customWidth="1"/>
    <col min="15636" max="15636" width="17.28515625" style="48" customWidth="1"/>
    <col min="15637" max="15877" width="9.140625" style="48"/>
    <col min="15878" max="15878" width="3.140625" style="48" customWidth="1"/>
    <col min="15879" max="15879" width="10.140625" style="48" customWidth="1"/>
    <col min="15880" max="15880" width="11.5703125" style="48" customWidth="1"/>
    <col min="15881" max="15881" width="8.42578125" style="48" customWidth="1"/>
    <col min="15882" max="15882" width="10.28515625" style="48" customWidth="1"/>
    <col min="15883" max="15883" width="6.140625" style="48" customWidth="1"/>
    <col min="15884" max="15884" width="11.42578125" style="48" customWidth="1"/>
    <col min="15885" max="15885" width="12.28515625" style="48" customWidth="1"/>
    <col min="15886" max="15886" width="12.7109375" style="48" customWidth="1"/>
    <col min="15887" max="15887" width="7.140625" style="48" customWidth="1"/>
    <col min="15888" max="15888" width="11.5703125" style="48" customWidth="1"/>
    <col min="15889" max="15889" width="8.7109375" style="48" customWidth="1"/>
    <col min="15890" max="15890" width="10.28515625" style="48" customWidth="1"/>
    <col min="15891" max="15891" width="11.42578125" style="48" customWidth="1"/>
    <col min="15892" max="15892" width="17.28515625" style="48" customWidth="1"/>
    <col min="15893" max="16133" width="9.140625" style="48"/>
    <col min="16134" max="16134" width="3.140625" style="48" customWidth="1"/>
    <col min="16135" max="16135" width="10.140625" style="48" customWidth="1"/>
    <col min="16136" max="16136" width="11.5703125" style="48" customWidth="1"/>
    <col min="16137" max="16137" width="8.42578125" style="48" customWidth="1"/>
    <col min="16138" max="16138" width="10.28515625" style="48" customWidth="1"/>
    <col min="16139" max="16139" width="6.140625" style="48" customWidth="1"/>
    <col min="16140" max="16140" width="11.42578125" style="48" customWidth="1"/>
    <col min="16141" max="16141" width="12.28515625" style="48" customWidth="1"/>
    <col min="16142" max="16142" width="12.7109375" style="48" customWidth="1"/>
    <col min="16143" max="16143" width="7.140625" style="48" customWidth="1"/>
    <col min="16144" max="16144" width="11.5703125" style="48" customWidth="1"/>
    <col min="16145" max="16145" width="8.7109375" style="48" customWidth="1"/>
    <col min="16146" max="16146" width="10.28515625" style="48" customWidth="1"/>
    <col min="16147" max="16147" width="11.42578125" style="48" customWidth="1"/>
    <col min="16148" max="16148" width="17.28515625" style="48" customWidth="1"/>
    <col min="16149" max="16384" width="9.140625" style="48"/>
  </cols>
  <sheetData>
    <row r="1" spans="1:20" ht="18" x14ac:dyDescent="0.25">
      <c r="A1" s="319" t="s">
        <v>122</v>
      </c>
      <c r="B1" s="319"/>
      <c r="C1" s="319"/>
      <c r="D1" s="319"/>
      <c r="E1" s="319"/>
      <c r="F1" s="319"/>
      <c r="G1" s="319"/>
      <c r="H1" s="319"/>
      <c r="I1" s="319"/>
      <c r="J1" s="319"/>
      <c r="K1" s="319"/>
    </row>
    <row r="2" spans="1:20" ht="8.25" customHeight="1" thickBot="1" x14ac:dyDescent="0.3">
      <c r="A2" s="89"/>
      <c r="B2" s="89"/>
      <c r="C2" s="89"/>
      <c r="D2" s="89"/>
      <c r="E2" s="120"/>
      <c r="F2" s="89"/>
      <c r="G2" s="89"/>
      <c r="H2" s="89"/>
      <c r="I2" s="89"/>
      <c r="J2" s="89"/>
      <c r="K2" s="89"/>
    </row>
    <row r="3" spans="1:20" ht="18.75" thickBot="1" x14ac:dyDescent="0.3">
      <c r="A3" s="320" t="s">
        <v>63</v>
      </c>
      <c r="B3" s="321"/>
      <c r="C3" s="321"/>
      <c r="D3" s="321"/>
      <c r="E3" s="321"/>
      <c r="F3" s="321"/>
      <c r="G3" s="321"/>
      <c r="H3" s="321"/>
      <c r="I3" s="321"/>
      <c r="J3" s="321"/>
      <c r="K3" s="321"/>
      <c r="L3" s="321"/>
      <c r="M3" s="321"/>
      <c r="N3" s="321"/>
      <c r="O3" s="321"/>
      <c r="P3" s="321"/>
      <c r="Q3" s="321"/>
      <c r="R3" s="321"/>
      <c r="S3" s="321"/>
      <c r="T3" s="322"/>
    </row>
    <row r="4" spans="1:20" x14ac:dyDescent="0.25">
      <c r="A4" s="323" t="s">
        <v>52</v>
      </c>
      <c r="B4" s="325" t="s">
        <v>62</v>
      </c>
      <c r="C4" s="327" t="s">
        <v>61</v>
      </c>
      <c r="D4" s="328"/>
      <c r="E4" s="328"/>
      <c r="F4" s="329"/>
      <c r="G4" s="329"/>
      <c r="H4" s="330"/>
      <c r="I4" s="330"/>
      <c r="J4" s="330"/>
      <c r="K4" s="331"/>
      <c r="L4" s="332" t="s">
        <v>60</v>
      </c>
      <c r="M4" s="333"/>
      <c r="N4" s="333"/>
      <c r="O4" s="333"/>
      <c r="P4" s="333"/>
      <c r="Q4" s="333"/>
      <c r="R4" s="334"/>
      <c r="S4" s="335"/>
      <c r="T4" s="336" t="s">
        <v>140</v>
      </c>
    </row>
    <row r="5" spans="1:20" ht="75" x14ac:dyDescent="0.25">
      <c r="A5" s="324"/>
      <c r="B5" s="326"/>
      <c r="C5" s="88" t="s">
        <v>132</v>
      </c>
      <c r="D5" s="87" t="s">
        <v>131</v>
      </c>
      <c r="E5" s="121" t="s">
        <v>130</v>
      </c>
      <c r="F5" s="338" t="s">
        <v>133</v>
      </c>
      <c r="G5" s="338"/>
      <c r="H5" s="339"/>
      <c r="I5" s="339"/>
      <c r="J5" s="339"/>
      <c r="K5" s="340"/>
      <c r="L5" s="86" t="s">
        <v>134</v>
      </c>
      <c r="M5" s="85" t="s">
        <v>135</v>
      </c>
      <c r="N5" s="85" t="s">
        <v>136</v>
      </c>
      <c r="O5" s="85" t="s">
        <v>137</v>
      </c>
      <c r="P5" s="85" t="s">
        <v>138</v>
      </c>
      <c r="Q5" s="85" t="s">
        <v>139</v>
      </c>
      <c r="R5" s="338" t="s">
        <v>150</v>
      </c>
      <c r="S5" s="340"/>
      <c r="T5" s="337"/>
    </row>
    <row r="6" spans="1:20" s="78" customFormat="1" ht="48.75" customHeight="1" x14ac:dyDescent="0.25">
      <c r="A6" s="324"/>
      <c r="B6" s="326"/>
      <c r="C6" s="83" t="s">
        <v>25</v>
      </c>
      <c r="D6" s="82" t="s">
        <v>24</v>
      </c>
      <c r="E6" s="141" t="s">
        <v>23</v>
      </c>
      <c r="F6" s="81" t="s">
        <v>129</v>
      </c>
      <c r="G6" s="84" t="s">
        <v>128</v>
      </c>
      <c r="H6" s="81" t="s">
        <v>127</v>
      </c>
      <c r="I6" s="81" t="s">
        <v>126</v>
      </c>
      <c r="J6" s="81" t="s">
        <v>125</v>
      </c>
      <c r="K6" s="84" t="s">
        <v>50</v>
      </c>
      <c r="L6" s="83" t="s">
        <v>25</v>
      </c>
      <c r="M6" s="82" t="s">
        <v>25</v>
      </c>
      <c r="N6" s="82"/>
      <c r="O6" s="82" t="s">
        <v>25</v>
      </c>
      <c r="P6" s="82" t="s">
        <v>24</v>
      </c>
      <c r="Q6" s="84" t="s">
        <v>23</v>
      </c>
      <c r="R6" s="81" t="s">
        <v>25</v>
      </c>
      <c r="S6" s="80" t="s">
        <v>23</v>
      </c>
      <c r="T6" s="79" t="s">
        <v>23</v>
      </c>
    </row>
    <row r="7" spans="1:20" x14ac:dyDescent="0.25">
      <c r="A7" s="75">
        <v>1</v>
      </c>
      <c r="B7" s="74" t="s">
        <v>49</v>
      </c>
      <c r="C7" s="73">
        <f>'OB1'!$B$12</f>
        <v>0</v>
      </c>
      <c r="D7" s="124">
        <f>'OB1'!$B$13</f>
        <v>0</v>
      </c>
      <c r="E7" s="116">
        <f t="shared" ref="E7:E20" si="0">C7*D7</f>
        <v>0</v>
      </c>
      <c r="F7" s="65"/>
      <c r="G7" s="68" t="str">
        <f>IF(F7&gt;0,C7-F7,"0")</f>
        <v>0</v>
      </c>
      <c r="H7" s="125"/>
      <c r="I7" s="118">
        <f t="shared" ref="I7:I20" si="1">F7*H7</f>
        <v>0</v>
      </c>
      <c r="J7" s="118">
        <f>IF(F7&gt;0,E7-I7,0)</f>
        <v>0</v>
      </c>
      <c r="K7" s="71" t="e">
        <f>J7/E7</f>
        <v>#DIV/0!</v>
      </c>
      <c r="L7" s="70"/>
      <c r="M7" s="68">
        <f>L7*$L$25/$L$24</f>
        <v>0</v>
      </c>
      <c r="N7" s="69"/>
      <c r="O7" s="68">
        <f>M7*N7</f>
        <v>0</v>
      </c>
      <c r="P7" s="128"/>
      <c r="Q7" s="66">
        <f t="shared" ref="Q7:Q20" si="2">O7*P7</f>
        <v>0</v>
      </c>
      <c r="R7" s="65">
        <f>IF(L7&gt;0,C7-O7,0)</f>
        <v>0</v>
      </c>
      <c r="S7" s="64">
        <f>IF(L7&gt;0,E7-Q7,0)</f>
        <v>0</v>
      </c>
      <c r="T7" s="63">
        <f t="shared" ref="T7:T20" si="3">S7-J7</f>
        <v>0</v>
      </c>
    </row>
    <row r="8" spans="1:20" x14ac:dyDescent="0.25">
      <c r="A8" s="75">
        <v>2</v>
      </c>
      <c r="B8" s="74" t="s">
        <v>48</v>
      </c>
      <c r="C8" s="73">
        <f>'OB2'!$B$12</f>
        <v>0</v>
      </c>
      <c r="D8" s="124">
        <f>'OB2'!$B$13</f>
        <v>0</v>
      </c>
      <c r="E8" s="116">
        <f t="shared" si="0"/>
        <v>0</v>
      </c>
      <c r="F8" s="65"/>
      <c r="G8" s="68" t="str">
        <f t="shared" ref="G8:G20" si="4">IF(F8&gt;0,C8-F8,"0")</f>
        <v>0</v>
      </c>
      <c r="H8" s="125"/>
      <c r="I8" s="118">
        <f t="shared" si="1"/>
        <v>0</v>
      </c>
      <c r="J8" s="118">
        <f t="shared" ref="J8:J20" si="5">IF(F8&gt;0,E8-I8,0)</f>
        <v>0</v>
      </c>
      <c r="K8" s="71" t="e">
        <f t="shared" ref="K8:K22" si="6">J8/E8</f>
        <v>#DIV/0!</v>
      </c>
      <c r="L8" s="70"/>
      <c r="M8" s="68">
        <f t="shared" ref="M8:M20" si="7">L8*$L$25/$L$24</f>
        <v>0</v>
      </c>
      <c r="N8" s="69"/>
      <c r="O8" s="68">
        <f t="shared" ref="O8:O20" si="8">M8*N8</f>
        <v>0</v>
      </c>
      <c r="P8" s="128"/>
      <c r="Q8" s="66">
        <f t="shared" si="2"/>
        <v>0</v>
      </c>
      <c r="R8" s="65">
        <f t="shared" ref="R8:R20" si="9">IF(L8&gt;0,C8-O8,0)</f>
        <v>0</v>
      </c>
      <c r="S8" s="64">
        <f t="shared" ref="S8:S20" si="10">IF(L8&gt;0,E8-Q8,0)</f>
        <v>0</v>
      </c>
      <c r="T8" s="63">
        <f t="shared" si="3"/>
        <v>0</v>
      </c>
    </row>
    <row r="9" spans="1:20" x14ac:dyDescent="0.25">
      <c r="A9" s="75">
        <v>3</v>
      </c>
      <c r="B9" s="74" t="s">
        <v>47</v>
      </c>
      <c r="C9" s="73">
        <f>'OB3'!$B$12</f>
        <v>0</v>
      </c>
      <c r="D9" s="124">
        <f>'OB3'!$B$13</f>
        <v>0</v>
      </c>
      <c r="E9" s="116">
        <f t="shared" si="0"/>
        <v>0</v>
      </c>
      <c r="F9" s="65"/>
      <c r="G9" s="68" t="str">
        <f t="shared" si="4"/>
        <v>0</v>
      </c>
      <c r="H9" s="125"/>
      <c r="I9" s="118">
        <f t="shared" si="1"/>
        <v>0</v>
      </c>
      <c r="J9" s="118">
        <f t="shared" si="5"/>
        <v>0</v>
      </c>
      <c r="K9" s="71" t="e">
        <f t="shared" si="6"/>
        <v>#DIV/0!</v>
      </c>
      <c r="L9" s="70"/>
      <c r="M9" s="68">
        <f t="shared" si="7"/>
        <v>0</v>
      </c>
      <c r="N9" s="69"/>
      <c r="O9" s="68">
        <f t="shared" si="8"/>
        <v>0</v>
      </c>
      <c r="P9" s="128"/>
      <c r="Q9" s="66">
        <f t="shared" si="2"/>
        <v>0</v>
      </c>
      <c r="R9" s="65">
        <f t="shared" si="9"/>
        <v>0</v>
      </c>
      <c r="S9" s="64">
        <f t="shared" si="10"/>
        <v>0</v>
      </c>
      <c r="T9" s="63">
        <f t="shared" si="3"/>
        <v>0</v>
      </c>
    </row>
    <row r="10" spans="1:20" x14ac:dyDescent="0.25">
      <c r="A10" s="75">
        <v>4</v>
      </c>
      <c r="B10" s="74" t="s">
        <v>46</v>
      </c>
      <c r="C10" s="73">
        <f>'OB4'!$B$12</f>
        <v>0</v>
      </c>
      <c r="D10" s="124">
        <f>'OB4'!$B$13</f>
        <v>0</v>
      </c>
      <c r="E10" s="116">
        <f t="shared" si="0"/>
        <v>0</v>
      </c>
      <c r="F10" s="65"/>
      <c r="G10" s="68" t="str">
        <f t="shared" si="4"/>
        <v>0</v>
      </c>
      <c r="H10" s="125"/>
      <c r="I10" s="118">
        <f t="shared" si="1"/>
        <v>0</v>
      </c>
      <c r="J10" s="118">
        <f t="shared" si="5"/>
        <v>0</v>
      </c>
      <c r="K10" s="71" t="e">
        <f t="shared" si="6"/>
        <v>#DIV/0!</v>
      </c>
      <c r="L10" s="70"/>
      <c r="M10" s="68">
        <f t="shared" si="7"/>
        <v>0</v>
      </c>
      <c r="N10" s="69"/>
      <c r="O10" s="68">
        <f t="shared" si="8"/>
        <v>0</v>
      </c>
      <c r="P10" s="128"/>
      <c r="Q10" s="66">
        <f t="shared" si="2"/>
        <v>0</v>
      </c>
      <c r="R10" s="65">
        <f t="shared" si="9"/>
        <v>0</v>
      </c>
      <c r="S10" s="64">
        <f t="shared" si="10"/>
        <v>0</v>
      </c>
      <c r="T10" s="63">
        <f t="shared" si="3"/>
        <v>0</v>
      </c>
    </row>
    <row r="11" spans="1:20" x14ac:dyDescent="0.25">
      <c r="A11" s="75">
        <v>5</v>
      </c>
      <c r="B11" s="74" t="s">
        <v>45</v>
      </c>
      <c r="C11" s="73">
        <f>'OB5'!$B$12</f>
        <v>0</v>
      </c>
      <c r="D11" s="124">
        <f>'OB5'!$B$13</f>
        <v>0</v>
      </c>
      <c r="E11" s="116">
        <f t="shared" si="0"/>
        <v>0</v>
      </c>
      <c r="F11" s="65"/>
      <c r="G11" s="68" t="str">
        <f t="shared" si="4"/>
        <v>0</v>
      </c>
      <c r="H11" s="125"/>
      <c r="I11" s="118">
        <f t="shared" si="1"/>
        <v>0</v>
      </c>
      <c r="J11" s="118">
        <f t="shared" si="5"/>
        <v>0</v>
      </c>
      <c r="K11" s="71" t="e">
        <f t="shared" si="6"/>
        <v>#DIV/0!</v>
      </c>
      <c r="L11" s="70"/>
      <c r="M11" s="68">
        <f t="shared" si="7"/>
        <v>0</v>
      </c>
      <c r="N11" s="69"/>
      <c r="O11" s="68">
        <f t="shared" si="8"/>
        <v>0</v>
      </c>
      <c r="P11" s="128"/>
      <c r="Q11" s="66">
        <f t="shared" si="2"/>
        <v>0</v>
      </c>
      <c r="R11" s="65">
        <f t="shared" si="9"/>
        <v>0</v>
      </c>
      <c r="S11" s="64">
        <f t="shared" si="10"/>
        <v>0</v>
      </c>
      <c r="T11" s="63">
        <f t="shared" si="3"/>
        <v>0</v>
      </c>
    </row>
    <row r="12" spans="1:20" x14ac:dyDescent="0.25">
      <c r="A12" s="75">
        <v>6</v>
      </c>
      <c r="B12" s="74" t="s">
        <v>44</v>
      </c>
      <c r="C12" s="73">
        <f>'OB6'!$B$12</f>
        <v>0</v>
      </c>
      <c r="D12" s="124">
        <f>'OB6'!$B$13</f>
        <v>0</v>
      </c>
      <c r="E12" s="116">
        <f t="shared" si="0"/>
        <v>0</v>
      </c>
      <c r="F12" s="65"/>
      <c r="G12" s="68" t="str">
        <f t="shared" si="4"/>
        <v>0</v>
      </c>
      <c r="H12" s="125"/>
      <c r="I12" s="118">
        <f t="shared" si="1"/>
        <v>0</v>
      </c>
      <c r="J12" s="118">
        <f t="shared" si="5"/>
        <v>0</v>
      </c>
      <c r="K12" s="71" t="e">
        <f t="shared" si="6"/>
        <v>#DIV/0!</v>
      </c>
      <c r="L12" s="70"/>
      <c r="M12" s="68">
        <f t="shared" si="7"/>
        <v>0</v>
      </c>
      <c r="N12" s="69"/>
      <c r="O12" s="68">
        <f t="shared" si="8"/>
        <v>0</v>
      </c>
      <c r="P12" s="128"/>
      <c r="Q12" s="66">
        <f t="shared" si="2"/>
        <v>0</v>
      </c>
      <c r="R12" s="65">
        <f t="shared" si="9"/>
        <v>0</v>
      </c>
      <c r="S12" s="64">
        <f t="shared" si="10"/>
        <v>0</v>
      </c>
      <c r="T12" s="63">
        <f t="shared" si="3"/>
        <v>0</v>
      </c>
    </row>
    <row r="13" spans="1:20" x14ac:dyDescent="0.25">
      <c r="A13" s="75">
        <v>7</v>
      </c>
      <c r="B13" s="74" t="s">
        <v>43</v>
      </c>
      <c r="C13" s="73">
        <f>'OB7'!$B$12</f>
        <v>0</v>
      </c>
      <c r="D13" s="124">
        <f>'OB7'!$B$13</f>
        <v>0</v>
      </c>
      <c r="E13" s="116">
        <f t="shared" si="0"/>
        <v>0</v>
      </c>
      <c r="F13" s="65"/>
      <c r="G13" s="68" t="str">
        <f t="shared" si="4"/>
        <v>0</v>
      </c>
      <c r="H13" s="125"/>
      <c r="I13" s="118">
        <f t="shared" si="1"/>
        <v>0</v>
      </c>
      <c r="J13" s="118">
        <f t="shared" si="5"/>
        <v>0</v>
      </c>
      <c r="K13" s="71" t="e">
        <f t="shared" si="6"/>
        <v>#DIV/0!</v>
      </c>
      <c r="L13" s="70"/>
      <c r="M13" s="68">
        <f t="shared" si="7"/>
        <v>0</v>
      </c>
      <c r="N13" s="69"/>
      <c r="O13" s="68">
        <f t="shared" si="8"/>
        <v>0</v>
      </c>
      <c r="P13" s="128"/>
      <c r="Q13" s="66">
        <f t="shared" si="2"/>
        <v>0</v>
      </c>
      <c r="R13" s="65">
        <f t="shared" si="9"/>
        <v>0</v>
      </c>
      <c r="S13" s="64">
        <f t="shared" si="10"/>
        <v>0</v>
      </c>
      <c r="T13" s="63">
        <f t="shared" si="3"/>
        <v>0</v>
      </c>
    </row>
    <row r="14" spans="1:20" x14ac:dyDescent="0.25">
      <c r="A14" s="75">
        <v>8</v>
      </c>
      <c r="B14" s="74" t="s">
        <v>42</v>
      </c>
      <c r="C14" s="73">
        <f>'OB8'!$B$12</f>
        <v>0</v>
      </c>
      <c r="D14" s="124">
        <f>'OB8'!$B$13</f>
        <v>0</v>
      </c>
      <c r="E14" s="116">
        <f t="shared" si="0"/>
        <v>0</v>
      </c>
      <c r="F14" s="65"/>
      <c r="G14" s="68" t="str">
        <f t="shared" si="4"/>
        <v>0</v>
      </c>
      <c r="H14" s="125"/>
      <c r="I14" s="118">
        <f t="shared" si="1"/>
        <v>0</v>
      </c>
      <c r="J14" s="118">
        <f t="shared" si="5"/>
        <v>0</v>
      </c>
      <c r="K14" s="71" t="e">
        <f t="shared" si="6"/>
        <v>#DIV/0!</v>
      </c>
      <c r="L14" s="70"/>
      <c r="M14" s="68">
        <f t="shared" si="7"/>
        <v>0</v>
      </c>
      <c r="N14" s="69"/>
      <c r="O14" s="68">
        <f t="shared" si="8"/>
        <v>0</v>
      </c>
      <c r="P14" s="128"/>
      <c r="Q14" s="66">
        <f t="shared" si="2"/>
        <v>0</v>
      </c>
      <c r="R14" s="65">
        <f t="shared" si="9"/>
        <v>0</v>
      </c>
      <c r="S14" s="64">
        <f t="shared" si="10"/>
        <v>0</v>
      </c>
      <c r="T14" s="63">
        <f t="shared" si="3"/>
        <v>0</v>
      </c>
    </row>
    <row r="15" spans="1:20" x14ac:dyDescent="0.25">
      <c r="A15" s="75">
        <v>9</v>
      </c>
      <c r="B15" s="74" t="s">
        <v>41</v>
      </c>
      <c r="C15" s="73">
        <f>'OB9'!$B$12</f>
        <v>0</v>
      </c>
      <c r="D15" s="124">
        <f>'OB9'!$B$13</f>
        <v>0</v>
      </c>
      <c r="E15" s="116">
        <f t="shared" si="0"/>
        <v>0</v>
      </c>
      <c r="F15" s="65"/>
      <c r="G15" s="68" t="str">
        <f t="shared" si="4"/>
        <v>0</v>
      </c>
      <c r="H15" s="125"/>
      <c r="I15" s="118">
        <f t="shared" si="1"/>
        <v>0</v>
      </c>
      <c r="J15" s="118">
        <f t="shared" si="5"/>
        <v>0</v>
      </c>
      <c r="K15" s="71" t="e">
        <f t="shared" si="6"/>
        <v>#DIV/0!</v>
      </c>
      <c r="L15" s="70"/>
      <c r="M15" s="68">
        <f t="shared" si="7"/>
        <v>0</v>
      </c>
      <c r="N15" s="69"/>
      <c r="O15" s="68">
        <f t="shared" si="8"/>
        <v>0</v>
      </c>
      <c r="P15" s="128"/>
      <c r="Q15" s="66">
        <f t="shared" si="2"/>
        <v>0</v>
      </c>
      <c r="R15" s="65">
        <f t="shared" si="9"/>
        <v>0</v>
      </c>
      <c r="S15" s="64">
        <f t="shared" si="10"/>
        <v>0</v>
      </c>
      <c r="T15" s="63">
        <f t="shared" si="3"/>
        <v>0</v>
      </c>
    </row>
    <row r="16" spans="1:20" x14ac:dyDescent="0.25">
      <c r="A16" s="75">
        <v>10</v>
      </c>
      <c r="B16" s="74" t="s">
        <v>40</v>
      </c>
      <c r="C16" s="73">
        <f>'OB10'!$B$12</f>
        <v>0</v>
      </c>
      <c r="D16" s="124">
        <f>'OB10'!$B$13</f>
        <v>0</v>
      </c>
      <c r="E16" s="116">
        <f t="shared" si="0"/>
        <v>0</v>
      </c>
      <c r="F16" s="65"/>
      <c r="G16" s="68" t="str">
        <f t="shared" si="4"/>
        <v>0</v>
      </c>
      <c r="H16" s="125"/>
      <c r="I16" s="118">
        <f t="shared" si="1"/>
        <v>0</v>
      </c>
      <c r="J16" s="118">
        <f t="shared" si="5"/>
        <v>0</v>
      </c>
      <c r="K16" s="71" t="e">
        <f t="shared" si="6"/>
        <v>#DIV/0!</v>
      </c>
      <c r="L16" s="70"/>
      <c r="M16" s="68">
        <f t="shared" si="7"/>
        <v>0</v>
      </c>
      <c r="N16" s="69"/>
      <c r="O16" s="68">
        <f t="shared" si="8"/>
        <v>0</v>
      </c>
      <c r="P16" s="128"/>
      <c r="Q16" s="66">
        <f t="shared" si="2"/>
        <v>0</v>
      </c>
      <c r="R16" s="65">
        <f t="shared" si="9"/>
        <v>0</v>
      </c>
      <c r="S16" s="64">
        <f t="shared" si="10"/>
        <v>0</v>
      </c>
      <c r="T16" s="63">
        <f t="shared" si="3"/>
        <v>0</v>
      </c>
    </row>
    <row r="17" spans="1:20" x14ac:dyDescent="0.25">
      <c r="A17" s="75">
        <v>11</v>
      </c>
      <c r="B17" s="74" t="s">
        <v>39</v>
      </c>
      <c r="C17" s="73">
        <f>'OB11'!$B$12</f>
        <v>0</v>
      </c>
      <c r="D17" s="124">
        <f>'OB11'!$B$13</f>
        <v>0</v>
      </c>
      <c r="E17" s="116">
        <f t="shared" si="0"/>
        <v>0</v>
      </c>
      <c r="F17" s="65"/>
      <c r="G17" s="68" t="str">
        <f t="shared" si="4"/>
        <v>0</v>
      </c>
      <c r="H17" s="125"/>
      <c r="I17" s="118">
        <f t="shared" si="1"/>
        <v>0</v>
      </c>
      <c r="J17" s="118">
        <f t="shared" si="5"/>
        <v>0</v>
      </c>
      <c r="K17" s="71" t="e">
        <f t="shared" si="6"/>
        <v>#DIV/0!</v>
      </c>
      <c r="L17" s="70"/>
      <c r="M17" s="68">
        <f t="shared" si="7"/>
        <v>0</v>
      </c>
      <c r="N17" s="69"/>
      <c r="O17" s="68">
        <f t="shared" si="8"/>
        <v>0</v>
      </c>
      <c r="P17" s="128"/>
      <c r="Q17" s="66">
        <f t="shared" si="2"/>
        <v>0</v>
      </c>
      <c r="R17" s="65">
        <f t="shared" si="9"/>
        <v>0</v>
      </c>
      <c r="S17" s="64">
        <f t="shared" si="10"/>
        <v>0</v>
      </c>
      <c r="T17" s="63">
        <f t="shared" si="3"/>
        <v>0</v>
      </c>
    </row>
    <row r="18" spans="1:20" x14ac:dyDescent="0.25">
      <c r="A18" s="77">
        <v>12</v>
      </c>
      <c r="B18" s="74" t="s">
        <v>38</v>
      </c>
      <c r="C18" s="73">
        <f>'OB12'!$B$12</f>
        <v>0</v>
      </c>
      <c r="D18" s="124">
        <f>'OB12'!$B$13</f>
        <v>0</v>
      </c>
      <c r="E18" s="116">
        <f t="shared" si="0"/>
        <v>0</v>
      </c>
      <c r="F18" s="65"/>
      <c r="G18" s="68" t="str">
        <f t="shared" si="4"/>
        <v>0</v>
      </c>
      <c r="H18" s="125"/>
      <c r="I18" s="118">
        <f t="shared" si="1"/>
        <v>0</v>
      </c>
      <c r="J18" s="118">
        <f t="shared" si="5"/>
        <v>0</v>
      </c>
      <c r="K18" s="71" t="e">
        <f t="shared" si="6"/>
        <v>#DIV/0!</v>
      </c>
      <c r="L18" s="70"/>
      <c r="M18" s="68">
        <f t="shared" si="7"/>
        <v>0</v>
      </c>
      <c r="N18" s="69"/>
      <c r="O18" s="68">
        <f t="shared" si="8"/>
        <v>0</v>
      </c>
      <c r="P18" s="128"/>
      <c r="Q18" s="66">
        <f t="shared" si="2"/>
        <v>0</v>
      </c>
      <c r="R18" s="65">
        <f t="shared" si="9"/>
        <v>0</v>
      </c>
      <c r="S18" s="64">
        <f t="shared" si="10"/>
        <v>0</v>
      </c>
      <c r="T18" s="63">
        <f t="shared" si="3"/>
        <v>0</v>
      </c>
    </row>
    <row r="19" spans="1:20" x14ac:dyDescent="0.25">
      <c r="A19" s="76">
        <v>13</v>
      </c>
      <c r="B19" s="74" t="s">
        <v>37</v>
      </c>
      <c r="C19" s="73">
        <f>'OB13'!$B$12</f>
        <v>0</v>
      </c>
      <c r="D19" s="124">
        <f>'OB13'!$B$13</f>
        <v>0</v>
      </c>
      <c r="E19" s="116">
        <f t="shared" si="0"/>
        <v>0</v>
      </c>
      <c r="F19" s="65"/>
      <c r="G19" s="68" t="str">
        <f t="shared" si="4"/>
        <v>0</v>
      </c>
      <c r="H19" s="125"/>
      <c r="I19" s="118">
        <f t="shared" si="1"/>
        <v>0</v>
      </c>
      <c r="J19" s="118">
        <f t="shared" si="5"/>
        <v>0</v>
      </c>
      <c r="K19" s="71" t="e">
        <f t="shared" si="6"/>
        <v>#DIV/0!</v>
      </c>
      <c r="L19" s="70"/>
      <c r="M19" s="68">
        <f t="shared" si="7"/>
        <v>0</v>
      </c>
      <c r="N19" s="69"/>
      <c r="O19" s="68">
        <f t="shared" si="8"/>
        <v>0</v>
      </c>
      <c r="P19" s="128"/>
      <c r="Q19" s="66">
        <f t="shared" si="2"/>
        <v>0</v>
      </c>
      <c r="R19" s="65">
        <f t="shared" si="9"/>
        <v>0</v>
      </c>
      <c r="S19" s="64">
        <f t="shared" si="10"/>
        <v>0</v>
      </c>
      <c r="T19" s="63">
        <f t="shared" si="3"/>
        <v>0</v>
      </c>
    </row>
    <row r="20" spans="1:20" x14ac:dyDescent="0.25">
      <c r="A20" s="75">
        <v>14</v>
      </c>
      <c r="B20" s="74" t="s">
        <v>36</v>
      </c>
      <c r="C20" s="73">
        <f>'OB14'!$B$12</f>
        <v>0</v>
      </c>
      <c r="D20" s="124">
        <f>'OB14'!$B$13</f>
        <v>0</v>
      </c>
      <c r="E20" s="116">
        <f t="shared" si="0"/>
        <v>0</v>
      </c>
      <c r="F20" s="65"/>
      <c r="G20" s="68" t="str">
        <f t="shared" si="4"/>
        <v>0</v>
      </c>
      <c r="H20" s="125"/>
      <c r="I20" s="118">
        <f t="shared" si="1"/>
        <v>0</v>
      </c>
      <c r="J20" s="118">
        <f t="shared" si="5"/>
        <v>0</v>
      </c>
      <c r="K20" s="71" t="e">
        <f t="shared" si="6"/>
        <v>#DIV/0!</v>
      </c>
      <c r="L20" s="70"/>
      <c r="M20" s="68">
        <f t="shared" si="7"/>
        <v>0</v>
      </c>
      <c r="N20" s="69"/>
      <c r="O20" s="68">
        <f t="shared" si="8"/>
        <v>0</v>
      </c>
      <c r="P20" s="128"/>
      <c r="Q20" s="66">
        <f t="shared" si="2"/>
        <v>0</v>
      </c>
      <c r="R20" s="65">
        <f t="shared" si="9"/>
        <v>0</v>
      </c>
      <c r="S20" s="64">
        <f t="shared" si="10"/>
        <v>0</v>
      </c>
      <c r="T20" s="63">
        <f t="shared" si="3"/>
        <v>0</v>
      </c>
    </row>
    <row r="21" spans="1:20" ht="15.75" thickBot="1" x14ac:dyDescent="0.3">
      <c r="A21" s="75">
        <v>15</v>
      </c>
      <c r="B21" s="74" t="s">
        <v>124</v>
      </c>
      <c r="C21" s="73">
        <f>'OB15'!$B$12</f>
        <v>0</v>
      </c>
      <c r="D21" s="124">
        <f>'OB15'!$B$13</f>
        <v>0</v>
      </c>
      <c r="E21" s="116">
        <f t="shared" ref="E21" si="11">C21*D21</f>
        <v>0</v>
      </c>
      <c r="F21" s="65"/>
      <c r="G21" s="68" t="str">
        <f t="shared" ref="G21" si="12">IF(F21&gt;0,C21-F21,"0")</f>
        <v>0</v>
      </c>
      <c r="H21" s="125"/>
      <c r="I21" s="118">
        <f t="shared" ref="I21" si="13">F21*H21</f>
        <v>0</v>
      </c>
      <c r="J21" s="118">
        <f t="shared" ref="J21" si="14">IF(F21&gt;0,E21-I21,0)</f>
        <v>0</v>
      </c>
      <c r="K21" s="71" t="e">
        <f t="shared" ref="K21" si="15">J21/E21</f>
        <v>#DIV/0!</v>
      </c>
      <c r="L21" s="70"/>
      <c r="M21" s="68">
        <f t="shared" ref="M21" si="16">L21*$L$25/$L$24</f>
        <v>0</v>
      </c>
      <c r="N21" s="69"/>
      <c r="O21" s="68">
        <f t="shared" ref="O21" si="17">M21*N21</f>
        <v>0</v>
      </c>
      <c r="P21" s="128"/>
      <c r="Q21" s="66">
        <f t="shared" ref="Q21" si="18">O21*P21</f>
        <v>0</v>
      </c>
      <c r="R21" s="65">
        <f t="shared" ref="R21" si="19">IF(L21&gt;0,C21-O21,0)</f>
        <v>0</v>
      </c>
      <c r="S21" s="64">
        <f t="shared" ref="S21" si="20">IF(L21&gt;0,E21-Q21,0)</f>
        <v>0</v>
      </c>
      <c r="T21" s="63">
        <f t="shared" ref="T21" si="21">S21-J21</f>
        <v>0</v>
      </c>
    </row>
    <row r="22" spans="1:20" ht="16.5" thickTop="1" thickBot="1" x14ac:dyDescent="0.3">
      <c r="A22" s="317" t="s">
        <v>5</v>
      </c>
      <c r="B22" s="318"/>
      <c r="C22" s="62">
        <f>SUM(C7:C21)</f>
        <v>0</v>
      </c>
      <c r="D22" s="61"/>
      <c r="E22" s="117">
        <f>SUM(E7:E21)</f>
        <v>0</v>
      </c>
      <c r="F22" s="123">
        <f>SUM(F7:F21)</f>
        <v>0</v>
      </c>
      <c r="G22" s="60">
        <f>SUM(G7:G21)</f>
        <v>0</v>
      </c>
      <c r="H22" s="59"/>
      <c r="I22" s="119">
        <f>SUM(I7:I21)</f>
        <v>0</v>
      </c>
      <c r="J22" s="119">
        <f>SUM(J7:J21)</f>
        <v>0</v>
      </c>
      <c r="K22" s="58" t="e">
        <f t="shared" si="6"/>
        <v>#DIV/0!</v>
      </c>
      <c r="L22" s="57">
        <f>SUM(L7:L21)</f>
        <v>0</v>
      </c>
      <c r="M22" s="57">
        <f>SUM(M7:M21)</f>
        <v>0</v>
      </c>
      <c r="N22" s="56"/>
      <c r="O22" s="55">
        <f>SUM(O7:O21)</f>
        <v>0</v>
      </c>
      <c r="P22" s="56"/>
      <c r="Q22" s="129">
        <f>SUM(Q7:Q21)</f>
        <v>0</v>
      </c>
      <c r="R22" s="55">
        <f>SUM(R7:R21)</f>
        <v>0</v>
      </c>
      <c r="S22" s="54">
        <f>SUM(S7:S21)</f>
        <v>0</v>
      </c>
      <c r="T22" s="53">
        <f>SUM(T7:T21)</f>
        <v>0</v>
      </c>
    </row>
    <row r="23" spans="1:20" ht="15.75" thickBot="1" x14ac:dyDescent="0.3"/>
    <row r="24" spans="1:20" ht="15.75" thickBot="1" x14ac:dyDescent="0.3">
      <c r="A24" s="51" t="s">
        <v>58</v>
      </c>
      <c r="F24" s="52"/>
      <c r="L24" s="127">
        <v>3090</v>
      </c>
    </row>
    <row r="25" spans="1:20" ht="15.75" thickBot="1" x14ac:dyDescent="0.3">
      <c r="A25" s="51" t="s">
        <v>57</v>
      </c>
      <c r="L25" s="126"/>
    </row>
    <row r="27" spans="1:20" x14ac:dyDescent="0.25">
      <c r="A27" s="50" t="s">
        <v>56</v>
      </c>
    </row>
    <row r="29" spans="1:20" x14ac:dyDescent="0.25">
      <c r="A29" s="50"/>
    </row>
  </sheetData>
  <mergeCells count="10">
    <mergeCell ref="A22:B22"/>
    <mergeCell ref="A1:K1"/>
    <mergeCell ref="A3:T3"/>
    <mergeCell ref="A4:A6"/>
    <mergeCell ref="B4:B6"/>
    <mergeCell ref="C4:K4"/>
    <mergeCell ref="L4:S4"/>
    <mergeCell ref="T4:T5"/>
    <mergeCell ref="F5:K5"/>
    <mergeCell ref="R5:S5"/>
  </mergeCells>
  <pageMargins left="0.28999999999999998" right="0.3" top="0.74803149606299213" bottom="0.74803149606299213" header="0.31496062992125984" footer="0.31496062992125984"/>
  <pageSetup paperSize="9" scale="66"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O26"/>
  <sheetViews>
    <sheetView zoomScale="85" zoomScaleNormal="85" workbookViewId="0">
      <pane xSplit="2" ySplit="6" topLeftCell="C7" activePane="bottomRight" state="frozen"/>
      <selection pane="topRight" activeCell="C1" sqref="C1"/>
      <selection pane="bottomLeft" activeCell="A7" sqref="A7"/>
      <selection pane="bottomRight" activeCell="D7" sqref="D7"/>
    </sheetView>
  </sheetViews>
  <sheetFormatPr defaultRowHeight="15" x14ac:dyDescent="0.25"/>
  <cols>
    <col min="1" max="1" width="3.28515625" style="49" customWidth="1"/>
    <col min="2" max="2" width="7.28515625" style="49" bestFit="1" customWidth="1"/>
    <col min="3" max="3" width="13" style="49" customWidth="1"/>
    <col min="4" max="4" width="13.28515625" style="49" customWidth="1"/>
    <col min="5" max="5" width="15.85546875" style="122" bestFit="1" customWidth="1"/>
    <col min="6" max="6" width="10.28515625" style="48" customWidth="1"/>
    <col min="7" max="7" width="13" style="48" customWidth="1"/>
    <col min="8" max="8" width="11.42578125" style="48" customWidth="1"/>
    <col min="9" max="9" width="12.7109375" style="48" customWidth="1"/>
    <col min="10" max="11" width="11.28515625" style="48" customWidth="1"/>
    <col min="12" max="12" width="11.7109375" style="48" customWidth="1"/>
    <col min="13" max="13" width="11" style="48" customWidth="1"/>
    <col min="14" max="14" width="11.42578125" style="48" customWidth="1"/>
    <col min="15" max="15" width="17.7109375" style="48" customWidth="1"/>
    <col min="16" max="257" width="9.140625" style="48"/>
    <col min="258" max="258" width="3.28515625" style="48" customWidth="1"/>
    <col min="259" max="259" width="7.28515625" style="48" bestFit="1" customWidth="1"/>
    <col min="260" max="260" width="11.5703125" style="48" customWidth="1"/>
    <col min="261" max="261" width="11.7109375" style="48" customWidth="1"/>
    <col min="262" max="262" width="10.28515625" style="48" customWidth="1"/>
    <col min="263" max="263" width="6.140625" style="48" customWidth="1"/>
    <col min="264" max="264" width="11.42578125" style="48" customWidth="1"/>
    <col min="265" max="265" width="12.7109375" style="48" customWidth="1"/>
    <col min="266" max="267" width="11.28515625" style="48" customWidth="1"/>
    <col min="268" max="268" width="11.7109375" style="48" customWidth="1"/>
    <col min="269" max="269" width="11" style="48" customWidth="1"/>
    <col min="270" max="270" width="11.42578125" style="48" customWidth="1"/>
    <col min="271" max="271" width="17.7109375" style="48" customWidth="1"/>
    <col min="272" max="513" width="9.140625" style="48"/>
    <col min="514" max="514" width="3.28515625" style="48" customWidth="1"/>
    <col min="515" max="515" width="7.28515625" style="48" bestFit="1" customWidth="1"/>
    <col min="516" max="516" width="11.5703125" style="48" customWidth="1"/>
    <col min="517" max="517" width="11.7109375" style="48" customWidth="1"/>
    <col min="518" max="518" width="10.28515625" style="48" customWidth="1"/>
    <col min="519" max="519" width="6.140625" style="48" customWidth="1"/>
    <col min="520" max="520" width="11.42578125" style="48" customWidth="1"/>
    <col min="521" max="521" width="12.7109375" style="48" customWidth="1"/>
    <col min="522" max="523" width="11.28515625" style="48" customWidth="1"/>
    <col min="524" max="524" width="11.7109375" style="48" customWidth="1"/>
    <col min="525" max="525" width="11" style="48" customWidth="1"/>
    <col min="526" max="526" width="11.42578125" style="48" customWidth="1"/>
    <col min="527" max="527" width="17.7109375" style="48" customWidth="1"/>
    <col min="528" max="769" width="9.140625" style="48"/>
    <col min="770" max="770" width="3.28515625" style="48" customWidth="1"/>
    <col min="771" max="771" width="7.28515625" style="48" bestFit="1" customWidth="1"/>
    <col min="772" max="772" width="11.5703125" style="48" customWidth="1"/>
    <col min="773" max="773" width="11.7109375" style="48" customWidth="1"/>
    <col min="774" max="774" width="10.28515625" style="48" customWidth="1"/>
    <col min="775" max="775" width="6.140625" style="48" customWidth="1"/>
    <col min="776" max="776" width="11.42578125" style="48" customWidth="1"/>
    <col min="777" max="777" width="12.7109375" style="48" customWidth="1"/>
    <col min="778" max="779" width="11.28515625" style="48" customWidth="1"/>
    <col min="780" max="780" width="11.7109375" style="48" customWidth="1"/>
    <col min="781" max="781" width="11" style="48" customWidth="1"/>
    <col min="782" max="782" width="11.42578125" style="48" customWidth="1"/>
    <col min="783" max="783" width="17.7109375" style="48" customWidth="1"/>
    <col min="784" max="1025" width="9.140625" style="48"/>
    <col min="1026" max="1026" width="3.28515625" style="48" customWidth="1"/>
    <col min="1027" max="1027" width="7.28515625" style="48" bestFit="1" customWidth="1"/>
    <col min="1028" max="1028" width="11.5703125" style="48" customWidth="1"/>
    <col min="1029" max="1029" width="11.7109375" style="48" customWidth="1"/>
    <col min="1030" max="1030" width="10.28515625" style="48" customWidth="1"/>
    <col min="1031" max="1031" width="6.140625" style="48" customWidth="1"/>
    <col min="1032" max="1032" width="11.42578125" style="48" customWidth="1"/>
    <col min="1033" max="1033" width="12.7109375" style="48" customWidth="1"/>
    <col min="1034" max="1035" width="11.28515625" style="48" customWidth="1"/>
    <col min="1036" max="1036" width="11.7109375" style="48" customWidth="1"/>
    <col min="1037" max="1037" width="11" style="48" customWidth="1"/>
    <col min="1038" max="1038" width="11.42578125" style="48" customWidth="1"/>
    <col min="1039" max="1039" width="17.7109375" style="48" customWidth="1"/>
    <col min="1040" max="1281" width="9.140625" style="48"/>
    <col min="1282" max="1282" width="3.28515625" style="48" customWidth="1"/>
    <col min="1283" max="1283" width="7.28515625" style="48" bestFit="1" customWidth="1"/>
    <col min="1284" max="1284" width="11.5703125" style="48" customWidth="1"/>
    <col min="1285" max="1285" width="11.7109375" style="48" customWidth="1"/>
    <col min="1286" max="1286" width="10.28515625" style="48" customWidth="1"/>
    <col min="1287" max="1287" width="6.140625" style="48" customWidth="1"/>
    <col min="1288" max="1288" width="11.42578125" style="48" customWidth="1"/>
    <col min="1289" max="1289" width="12.7109375" style="48" customWidth="1"/>
    <col min="1290" max="1291" width="11.28515625" style="48" customWidth="1"/>
    <col min="1292" max="1292" width="11.7109375" style="48" customWidth="1"/>
    <col min="1293" max="1293" width="11" style="48" customWidth="1"/>
    <col min="1294" max="1294" width="11.42578125" style="48" customWidth="1"/>
    <col min="1295" max="1295" width="17.7109375" style="48" customWidth="1"/>
    <col min="1296" max="1537" width="9.140625" style="48"/>
    <col min="1538" max="1538" width="3.28515625" style="48" customWidth="1"/>
    <col min="1539" max="1539" width="7.28515625" style="48" bestFit="1" customWidth="1"/>
    <col min="1540" max="1540" width="11.5703125" style="48" customWidth="1"/>
    <col min="1541" max="1541" width="11.7109375" style="48" customWidth="1"/>
    <col min="1542" max="1542" width="10.28515625" style="48" customWidth="1"/>
    <col min="1543" max="1543" width="6.140625" style="48" customWidth="1"/>
    <col min="1544" max="1544" width="11.42578125" style="48" customWidth="1"/>
    <col min="1545" max="1545" width="12.7109375" style="48" customWidth="1"/>
    <col min="1546" max="1547" width="11.28515625" style="48" customWidth="1"/>
    <col min="1548" max="1548" width="11.7109375" style="48" customWidth="1"/>
    <col min="1549" max="1549" width="11" style="48" customWidth="1"/>
    <col min="1550" max="1550" width="11.42578125" style="48" customWidth="1"/>
    <col min="1551" max="1551" width="17.7109375" style="48" customWidth="1"/>
    <col min="1552" max="1793" width="9.140625" style="48"/>
    <col min="1794" max="1794" width="3.28515625" style="48" customWidth="1"/>
    <col min="1795" max="1795" width="7.28515625" style="48" bestFit="1" customWidth="1"/>
    <col min="1796" max="1796" width="11.5703125" style="48" customWidth="1"/>
    <col min="1797" max="1797" width="11.7109375" style="48" customWidth="1"/>
    <col min="1798" max="1798" width="10.28515625" style="48" customWidth="1"/>
    <col min="1799" max="1799" width="6.140625" style="48" customWidth="1"/>
    <col min="1800" max="1800" width="11.42578125" style="48" customWidth="1"/>
    <col min="1801" max="1801" width="12.7109375" style="48" customWidth="1"/>
    <col min="1802" max="1803" width="11.28515625" style="48" customWidth="1"/>
    <col min="1804" max="1804" width="11.7109375" style="48" customWidth="1"/>
    <col min="1805" max="1805" width="11" style="48" customWidth="1"/>
    <col min="1806" max="1806" width="11.42578125" style="48" customWidth="1"/>
    <col min="1807" max="1807" width="17.7109375" style="48" customWidth="1"/>
    <col min="1808" max="2049" width="9.140625" style="48"/>
    <col min="2050" max="2050" width="3.28515625" style="48" customWidth="1"/>
    <col min="2051" max="2051" width="7.28515625" style="48" bestFit="1" customWidth="1"/>
    <col min="2052" max="2052" width="11.5703125" style="48" customWidth="1"/>
    <col min="2053" max="2053" width="11.7109375" style="48" customWidth="1"/>
    <col min="2054" max="2054" width="10.28515625" style="48" customWidth="1"/>
    <col min="2055" max="2055" width="6.140625" style="48" customWidth="1"/>
    <col min="2056" max="2056" width="11.42578125" style="48" customWidth="1"/>
    <col min="2057" max="2057" width="12.7109375" style="48" customWidth="1"/>
    <col min="2058" max="2059" width="11.28515625" style="48" customWidth="1"/>
    <col min="2060" max="2060" width="11.7109375" style="48" customWidth="1"/>
    <col min="2061" max="2061" width="11" style="48" customWidth="1"/>
    <col min="2062" max="2062" width="11.42578125" style="48" customWidth="1"/>
    <col min="2063" max="2063" width="17.7109375" style="48" customWidth="1"/>
    <col min="2064" max="2305" width="9.140625" style="48"/>
    <col min="2306" max="2306" width="3.28515625" style="48" customWidth="1"/>
    <col min="2307" max="2307" width="7.28515625" style="48" bestFit="1" customWidth="1"/>
    <col min="2308" max="2308" width="11.5703125" style="48" customWidth="1"/>
    <col min="2309" max="2309" width="11.7109375" style="48" customWidth="1"/>
    <col min="2310" max="2310" width="10.28515625" style="48" customWidth="1"/>
    <col min="2311" max="2311" width="6.140625" style="48" customWidth="1"/>
    <col min="2312" max="2312" width="11.42578125" style="48" customWidth="1"/>
    <col min="2313" max="2313" width="12.7109375" style="48" customWidth="1"/>
    <col min="2314" max="2315" width="11.28515625" style="48" customWidth="1"/>
    <col min="2316" max="2316" width="11.7109375" style="48" customWidth="1"/>
    <col min="2317" max="2317" width="11" style="48" customWidth="1"/>
    <col min="2318" max="2318" width="11.42578125" style="48" customWidth="1"/>
    <col min="2319" max="2319" width="17.7109375" style="48" customWidth="1"/>
    <col min="2320" max="2561" width="9.140625" style="48"/>
    <col min="2562" max="2562" width="3.28515625" style="48" customWidth="1"/>
    <col min="2563" max="2563" width="7.28515625" style="48" bestFit="1" customWidth="1"/>
    <col min="2564" max="2564" width="11.5703125" style="48" customWidth="1"/>
    <col min="2565" max="2565" width="11.7109375" style="48" customWidth="1"/>
    <col min="2566" max="2566" width="10.28515625" style="48" customWidth="1"/>
    <col min="2567" max="2567" width="6.140625" style="48" customWidth="1"/>
    <col min="2568" max="2568" width="11.42578125" style="48" customWidth="1"/>
    <col min="2569" max="2569" width="12.7109375" style="48" customWidth="1"/>
    <col min="2570" max="2571" width="11.28515625" style="48" customWidth="1"/>
    <col min="2572" max="2572" width="11.7109375" style="48" customWidth="1"/>
    <col min="2573" max="2573" width="11" style="48" customWidth="1"/>
    <col min="2574" max="2574" width="11.42578125" style="48" customWidth="1"/>
    <col min="2575" max="2575" width="17.7109375" style="48" customWidth="1"/>
    <col min="2576" max="2817" width="9.140625" style="48"/>
    <col min="2818" max="2818" width="3.28515625" style="48" customWidth="1"/>
    <col min="2819" max="2819" width="7.28515625" style="48" bestFit="1" customWidth="1"/>
    <col min="2820" max="2820" width="11.5703125" style="48" customWidth="1"/>
    <col min="2821" max="2821" width="11.7109375" style="48" customWidth="1"/>
    <col min="2822" max="2822" width="10.28515625" style="48" customWidth="1"/>
    <col min="2823" max="2823" width="6.140625" style="48" customWidth="1"/>
    <col min="2824" max="2824" width="11.42578125" style="48" customWidth="1"/>
    <col min="2825" max="2825" width="12.7109375" style="48" customWidth="1"/>
    <col min="2826" max="2827" width="11.28515625" style="48" customWidth="1"/>
    <col min="2828" max="2828" width="11.7109375" style="48" customWidth="1"/>
    <col min="2829" max="2829" width="11" style="48" customWidth="1"/>
    <col min="2830" max="2830" width="11.42578125" style="48" customWidth="1"/>
    <col min="2831" max="2831" width="17.7109375" style="48" customWidth="1"/>
    <col min="2832" max="3073" width="9.140625" style="48"/>
    <col min="3074" max="3074" width="3.28515625" style="48" customWidth="1"/>
    <col min="3075" max="3075" width="7.28515625" style="48" bestFit="1" customWidth="1"/>
    <col min="3076" max="3076" width="11.5703125" style="48" customWidth="1"/>
    <col min="3077" max="3077" width="11.7109375" style="48" customWidth="1"/>
    <col min="3078" max="3078" width="10.28515625" style="48" customWidth="1"/>
    <col min="3079" max="3079" width="6.140625" style="48" customWidth="1"/>
    <col min="3080" max="3080" width="11.42578125" style="48" customWidth="1"/>
    <col min="3081" max="3081" width="12.7109375" style="48" customWidth="1"/>
    <col min="3082" max="3083" width="11.28515625" style="48" customWidth="1"/>
    <col min="3084" max="3084" width="11.7109375" style="48" customWidth="1"/>
    <col min="3085" max="3085" width="11" style="48" customWidth="1"/>
    <col min="3086" max="3086" width="11.42578125" style="48" customWidth="1"/>
    <col min="3087" max="3087" width="17.7109375" style="48" customWidth="1"/>
    <col min="3088" max="3329" width="9.140625" style="48"/>
    <col min="3330" max="3330" width="3.28515625" style="48" customWidth="1"/>
    <col min="3331" max="3331" width="7.28515625" style="48" bestFit="1" customWidth="1"/>
    <col min="3332" max="3332" width="11.5703125" style="48" customWidth="1"/>
    <col min="3333" max="3333" width="11.7109375" style="48" customWidth="1"/>
    <col min="3334" max="3334" width="10.28515625" style="48" customWidth="1"/>
    <col min="3335" max="3335" width="6.140625" style="48" customWidth="1"/>
    <col min="3336" max="3336" width="11.42578125" style="48" customWidth="1"/>
    <col min="3337" max="3337" width="12.7109375" style="48" customWidth="1"/>
    <col min="3338" max="3339" width="11.28515625" style="48" customWidth="1"/>
    <col min="3340" max="3340" width="11.7109375" style="48" customWidth="1"/>
    <col min="3341" max="3341" width="11" style="48" customWidth="1"/>
    <col min="3342" max="3342" width="11.42578125" style="48" customWidth="1"/>
    <col min="3343" max="3343" width="17.7109375" style="48" customWidth="1"/>
    <col min="3344" max="3585" width="9.140625" style="48"/>
    <col min="3586" max="3586" width="3.28515625" style="48" customWidth="1"/>
    <col min="3587" max="3587" width="7.28515625" style="48" bestFit="1" customWidth="1"/>
    <col min="3588" max="3588" width="11.5703125" style="48" customWidth="1"/>
    <col min="3589" max="3589" width="11.7109375" style="48" customWidth="1"/>
    <col min="3590" max="3590" width="10.28515625" style="48" customWidth="1"/>
    <col min="3591" max="3591" width="6.140625" style="48" customWidth="1"/>
    <col min="3592" max="3592" width="11.42578125" style="48" customWidth="1"/>
    <col min="3593" max="3593" width="12.7109375" style="48" customWidth="1"/>
    <col min="3594" max="3595" width="11.28515625" style="48" customWidth="1"/>
    <col min="3596" max="3596" width="11.7109375" style="48" customWidth="1"/>
    <col min="3597" max="3597" width="11" style="48" customWidth="1"/>
    <col min="3598" max="3598" width="11.42578125" style="48" customWidth="1"/>
    <col min="3599" max="3599" width="17.7109375" style="48" customWidth="1"/>
    <col min="3600" max="3841" width="9.140625" style="48"/>
    <col min="3842" max="3842" width="3.28515625" style="48" customWidth="1"/>
    <col min="3843" max="3843" width="7.28515625" style="48" bestFit="1" customWidth="1"/>
    <col min="3844" max="3844" width="11.5703125" style="48" customWidth="1"/>
    <col min="3845" max="3845" width="11.7109375" style="48" customWidth="1"/>
    <col min="3846" max="3846" width="10.28515625" style="48" customWidth="1"/>
    <col min="3847" max="3847" width="6.140625" style="48" customWidth="1"/>
    <col min="3848" max="3848" width="11.42578125" style="48" customWidth="1"/>
    <col min="3849" max="3849" width="12.7109375" style="48" customWidth="1"/>
    <col min="3850" max="3851" width="11.28515625" style="48" customWidth="1"/>
    <col min="3852" max="3852" width="11.7109375" style="48" customWidth="1"/>
    <col min="3853" max="3853" width="11" style="48" customWidth="1"/>
    <col min="3854" max="3854" width="11.42578125" style="48" customWidth="1"/>
    <col min="3855" max="3855" width="17.7109375" style="48" customWidth="1"/>
    <col min="3856" max="4097" width="9.140625" style="48"/>
    <col min="4098" max="4098" width="3.28515625" style="48" customWidth="1"/>
    <col min="4099" max="4099" width="7.28515625" style="48" bestFit="1" customWidth="1"/>
    <col min="4100" max="4100" width="11.5703125" style="48" customWidth="1"/>
    <col min="4101" max="4101" width="11.7109375" style="48" customWidth="1"/>
    <col min="4102" max="4102" width="10.28515625" style="48" customWidth="1"/>
    <col min="4103" max="4103" width="6.140625" style="48" customWidth="1"/>
    <col min="4104" max="4104" width="11.42578125" style="48" customWidth="1"/>
    <col min="4105" max="4105" width="12.7109375" style="48" customWidth="1"/>
    <col min="4106" max="4107" width="11.28515625" style="48" customWidth="1"/>
    <col min="4108" max="4108" width="11.7109375" style="48" customWidth="1"/>
    <col min="4109" max="4109" width="11" style="48" customWidth="1"/>
    <col min="4110" max="4110" width="11.42578125" style="48" customWidth="1"/>
    <col min="4111" max="4111" width="17.7109375" style="48" customWidth="1"/>
    <col min="4112" max="4353" width="9.140625" style="48"/>
    <col min="4354" max="4354" width="3.28515625" style="48" customWidth="1"/>
    <col min="4355" max="4355" width="7.28515625" style="48" bestFit="1" customWidth="1"/>
    <col min="4356" max="4356" width="11.5703125" style="48" customWidth="1"/>
    <col min="4357" max="4357" width="11.7109375" style="48" customWidth="1"/>
    <col min="4358" max="4358" width="10.28515625" style="48" customWidth="1"/>
    <col min="4359" max="4359" width="6.140625" style="48" customWidth="1"/>
    <col min="4360" max="4360" width="11.42578125" style="48" customWidth="1"/>
    <col min="4361" max="4361" width="12.7109375" style="48" customWidth="1"/>
    <col min="4362" max="4363" width="11.28515625" style="48" customWidth="1"/>
    <col min="4364" max="4364" width="11.7109375" style="48" customWidth="1"/>
    <col min="4365" max="4365" width="11" style="48" customWidth="1"/>
    <col min="4366" max="4366" width="11.42578125" style="48" customWidth="1"/>
    <col min="4367" max="4367" width="17.7109375" style="48" customWidth="1"/>
    <col min="4368" max="4609" width="9.140625" style="48"/>
    <col min="4610" max="4610" width="3.28515625" style="48" customWidth="1"/>
    <col min="4611" max="4611" width="7.28515625" style="48" bestFit="1" customWidth="1"/>
    <col min="4612" max="4612" width="11.5703125" style="48" customWidth="1"/>
    <col min="4613" max="4613" width="11.7109375" style="48" customWidth="1"/>
    <col min="4614" max="4614" width="10.28515625" style="48" customWidth="1"/>
    <col min="4615" max="4615" width="6.140625" style="48" customWidth="1"/>
    <col min="4616" max="4616" width="11.42578125" style="48" customWidth="1"/>
    <col min="4617" max="4617" width="12.7109375" style="48" customWidth="1"/>
    <col min="4618" max="4619" width="11.28515625" style="48" customWidth="1"/>
    <col min="4620" max="4620" width="11.7109375" style="48" customWidth="1"/>
    <col min="4621" max="4621" width="11" style="48" customWidth="1"/>
    <col min="4622" max="4622" width="11.42578125" style="48" customWidth="1"/>
    <col min="4623" max="4623" width="17.7109375" style="48" customWidth="1"/>
    <col min="4624" max="4865" width="9.140625" style="48"/>
    <col min="4866" max="4866" width="3.28515625" style="48" customWidth="1"/>
    <col min="4867" max="4867" width="7.28515625" style="48" bestFit="1" customWidth="1"/>
    <col min="4868" max="4868" width="11.5703125" style="48" customWidth="1"/>
    <col min="4869" max="4869" width="11.7109375" style="48" customWidth="1"/>
    <col min="4870" max="4870" width="10.28515625" style="48" customWidth="1"/>
    <col min="4871" max="4871" width="6.140625" style="48" customWidth="1"/>
    <col min="4872" max="4872" width="11.42578125" style="48" customWidth="1"/>
    <col min="4873" max="4873" width="12.7109375" style="48" customWidth="1"/>
    <col min="4874" max="4875" width="11.28515625" style="48" customWidth="1"/>
    <col min="4876" max="4876" width="11.7109375" style="48" customWidth="1"/>
    <col min="4877" max="4877" width="11" style="48" customWidth="1"/>
    <col min="4878" max="4878" width="11.42578125" style="48" customWidth="1"/>
    <col min="4879" max="4879" width="17.7109375" style="48" customWidth="1"/>
    <col min="4880" max="5121" width="9.140625" style="48"/>
    <col min="5122" max="5122" width="3.28515625" style="48" customWidth="1"/>
    <col min="5123" max="5123" width="7.28515625" style="48" bestFit="1" customWidth="1"/>
    <col min="5124" max="5124" width="11.5703125" style="48" customWidth="1"/>
    <col min="5125" max="5125" width="11.7109375" style="48" customWidth="1"/>
    <col min="5126" max="5126" width="10.28515625" style="48" customWidth="1"/>
    <col min="5127" max="5127" width="6.140625" style="48" customWidth="1"/>
    <col min="5128" max="5128" width="11.42578125" style="48" customWidth="1"/>
    <col min="5129" max="5129" width="12.7109375" style="48" customWidth="1"/>
    <col min="5130" max="5131" width="11.28515625" style="48" customWidth="1"/>
    <col min="5132" max="5132" width="11.7109375" style="48" customWidth="1"/>
    <col min="5133" max="5133" width="11" style="48" customWidth="1"/>
    <col min="5134" max="5134" width="11.42578125" style="48" customWidth="1"/>
    <col min="5135" max="5135" width="17.7109375" style="48" customWidth="1"/>
    <col min="5136" max="5377" width="9.140625" style="48"/>
    <col min="5378" max="5378" width="3.28515625" style="48" customWidth="1"/>
    <col min="5379" max="5379" width="7.28515625" style="48" bestFit="1" customWidth="1"/>
    <col min="5380" max="5380" width="11.5703125" style="48" customWidth="1"/>
    <col min="5381" max="5381" width="11.7109375" style="48" customWidth="1"/>
    <col min="5382" max="5382" width="10.28515625" style="48" customWidth="1"/>
    <col min="5383" max="5383" width="6.140625" style="48" customWidth="1"/>
    <col min="5384" max="5384" width="11.42578125" style="48" customWidth="1"/>
    <col min="5385" max="5385" width="12.7109375" style="48" customWidth="1"/>
    <col min="5386" max="5387" width="11.28515625" style="48" customWidth="1"/>
    <col min="5388" max="5388" width="11.7109375" style="48" customWidth="1"/>
    <col min="5389" max="5389" width="11" style="48" customWidth="1"/>
    <col min="5390" max="5390" width="11.42578125" style="48" customWidth="1"/>
    <col min="5391" max="5391" width="17.7109375" style="48" customWidth="1"/>
    <col min="5392" max="5633" width="9.140625" style="48"/>
    <col min="5634" max="5634" width="3.28515625" style="48" customWidth="1"/>
    <col min="5635" max="5635" width="7.28515625" style="48" bestFit="1" customWidth="1"/>
    <col min="5636" max="5636" width="11.5703125" style="48" customWidth="1"/>
    <col min="5637" max="5637" width="11.7109375" style="48" customWidth="1"/>
    <col min="5638" max="5638" width="10.28515625" style="48" customWidth="1"/>
    <col min="5639" max="5639" width="6.140625" style="48" customWidth="1"/>
    <col min="5640" max="5640" width="11.42578125" style="48" customWidth="1"/>
    <col min="5641" max="5641" width="12.7109375" style="48" customWidth="1"/>
    <col min="5642" max="5643" width="11.28515625" style="48" customWidth="1"/>
    <col min="5644" max="5644" width="11.7109375" style="48" customWidth="1"/>
    <col min="5645" max="5645" width="11" style="48" customWidth="1"/>
    <col min="5646" max="5646" width="11.42578125" style="48" customWidth="1"/>
    <col min="5647" max="5647" width="17.7109375" style="48" customWidth="1"/>
    <col min="5648" max="5889" width="9.140625" style="48"/>
    <col min="5890" max="5890" width="3.28515625" style="48" customWidth="1"/>
    <col min="5891" max="5891" width="7.28515625" style="48" bestFit="1" customWidth="1"/>
    <col min="5892" max="5892" width="11.5703125" style="48" customWidth="1"/>
    <col min="5893" max="5893" width="11.7109375" style="48" customWidth="1"/>
    <col min="5894" max="5894" width="10.28515625" style="48" customWidth="1"/>
    <col min="5895" max="5895" width="6.140625" style="48" customWidth="1"/>
    <col min="5896" max="5896" width="11.42578125" style="48" customWidth="1"/>
    <col min="5897" max="5897" width="12.7109375" style="48" customWidth="1"/>
    <col min="5898" max="5899" width="11.28515625" style="48" customWidth="1"/>
    <col min="5900" max="5900" width="11.7109375" style="48" customWidth="1"/>
    <col min="5901" max="5901" width="11" style="48" customWidth="1"/>
    <col min="5902" max="5902" width="11.42578125" style="48" customWidth="1"/>
    <col min="5903" max="5903" width="17.7109375" style="48" customWidth="1"/>
    <col min="5904" max="6145" width="9.140625" style="48"/>
    <col min="6146" max="6146" width="3.28515625" style="48" customWidth="1"/>
    <col min="6147" max="6147" width="7.28515625" style="48" bestFit="1" customWidth="1"/>
    <col min="6148" max="6148" width="11.5703125" style="48" customWidth="1"/>
    <col min="6149" max="6149" width="11.7109375" style="48" customWidth="1"/>
    <col min="6150" max="6150" width="10.28515625" style="48" customWidth="1"/>
    <col min="6151" max="6151" width="6.140625" style="48" customWidth="1"/>
    <col min="6152" max="6152" width="11.42578125" style="48" customWidth="1"/>
    <col min="6153" max="6153" width="12.7109375" style="48" customWidth="1"/>
    <col min="6154" max="6155" width="11.28515625" style="48" customWidth="1"/>
    <col min="6156" max="6156" width="11.7109375" style="48" customWidth="1"/>
    <col min="6157" max="6157" width="11" style="48" customWidth="1"/>
    <col min="6158" max="6158" width="11.42578125" style="48" customWidth="1"/>
    <col min="6159" max="6159" width="17.7109375" style="48" customWidth="1"/>
    <col min="6160" max="6401" width="9.140625" style="48"/>
    <col min="6402" max="6402" width="3.28515625" style="48" customWidth="1"/>
    <col min="6403" max="6403" width="7.28515625" style="48" bestFit="1" customWidth="1"/>
    <col min="6404" max="6404" width="11.5703125" style="48" customWidth="1"/>
    <col min="6405" max="6405" width="11.7109375" style="48" customWidth="1"/>
    <col min="6406" max="6406" width="10.28515625" style="48" customWidth="1"/>
    <col min="6407" max="6407" width="6.140625" style="48" customWidth="1"/>
    <col min="6408" max="6408" width="11.42578125" style="48" customWidth="1"/>
    <col min="6409" max="6409" width="12.7109375" style="48" customWidth="1"/>
    <col min="6410" max="6411" width="11.28515625" style="48" customWidth="1"/>
    <col min="6412" max="6412" width="11.7109375" style="48" customWidth="1"/>
    <col min="6413" max="6413" width="11" style="48" customWidth="1"/>
    <col min="6414" max="6414" width="11.42578125" style="48" customWidth="1"/>
    <col min="6415" max="6415" width="17.7109375" style="48" customWidth="1"/>
    <col min="6416" max="6657" width="9.140625" style="48"/>
    <col min="6658" max="6658" width="3.28515625" style="48" customWidth="1"/>
    <col min="6659" max="6659" width="7.28515625" style="48" bestFit="1" customWidth="1"/>
    <col min="6660" max="6660" width="11.5703125" style="48" customWidth="1"/>
    <col min="6661" max="6661" width="11.7109375" style="48" customWidth="1"/>
    <col min="6662" max="6662" width="10.28515625" style="48" customWidth="1"/>
    <col min="6663" max="6663" width="6.140625" style="48" customWidth="1"/>
    <col min="6664" max="6664" width="11.42578125" style="48" customWidth="1"/>
    <col min="6665" max="6665" width="12.7109375" style="48" customWidth="1"/>
    <col min="6666" max="6667" width="11.28515625" style="48" customWidth="1"/>
    <col min="6668" max="6668" width="11.7109375" style="48" customWidth="1"/>
    <col min="6669" max="6669" width="11" style="48" customWidth="1"/>
    <col min="6670" max="6670" width="11.42578125" style="48" customWidth="1"/>
    <col min="6671" max="6671" width="17.7109375" style="48" customWidth="1"/>
    <col min="6672" max="6913" width="9.140625" style="48"/>
    <col min="6914" max="6914" width="3.28515625" style="48" customWidth="1"/>
    <col min="6915" max="6915" width="7.28515625" style="48" bestFit="1" customWidth="1"/>
    <col min="6916" max="6916" width="11.5703125" style="48" customWidth="1"/>
    <col min="6917" max="6917" width="11.7109375" style="48" customWidth="1"/>
    <col min="6918" max="6918" width="10.28515625" style="48" customWidth="1"/>
    <col min="6919" max="6919" width="6.140625" style="48" customWidth="1"/>
    <col min="6920" max="6920" width="11.42578125" style="48" customWidth="1"/>
    <col min="6921" max="6921" width="12.7109375" style="48" customWidth="1"/>
    <col min="6922" max="6923" width="11.28515625" style="48" customWidth="1"/>
    <col min="6924" max="6924" width="11.7109375" style="48" customWidth="1"/>
    <col min="6925" max="6925" width="11" style="48" customWidth="1"/>
    <col min="6926" max="6926" width="11.42578125" style="48" customWidth="1"/>
    <col min="6927" max="6927" width="17.7109375" style="48" customWidth="1"/>
    <col min="6928" max="7169" width="9.140625" style="48"/>
    <col min="7170" max="7170" width="3.28515625" style="48" customWidth="1"/>
    <col min="7171" max="7171" width="7.28515625" style="48" bestFit="1" customWidth="1"/>
    <col min="7172" max="7172" width="11.5703125" style="48" customWidth="1"/>
    <col min="7173" max="7173" width="11.7109375" style="48" customWidth="1"/>
    <col min="7174" max="7174" width="10.28515625" style="48" customWidth="1"/>
    <col min="7175" max="7175" width="6.140625" style="48" customWidth="1"/>
    <col min="7176" max="7176" width="11.42578125" style="48" customWidth="1"/>
    <col min="7177" max="7177" width="12.7109375" style="48" customWidth="1"/>
    <col min="7178" max="7179" width="11.28515625" style="48" customWidth="1"/>
    <col min="7180" max="7180" width="11.7109375" style="48" customWidth="1"/>
    <col min="7181" max="7181" width="11" style="48" customWidth="1"/>
    <col min="7182" max="7182" width="11.42578125" style="48" customWidth="1"/>
    <col min="7183" max="7183" width="17.7109375" style="48" customWidth="1"/>
    <col min="7184" max="7425" width="9.140625" style="48"/>
    <col min="7426" max="7426" width="3.28515625" style="48" customWidth="1"/>
    <col min="7427" max="7427" width="7.28515625" style="48" bestFit="1" customWidth="1"/>
    <col min="7428" max="7428" width="11.5703125" style="48" customWidth="1"/>
    <col min="7429" max="7429" width="11.7109375" style="48" customWidth="1"/>
    <col min="7430" max="7430" width="10.28515625" style="48" customWidth="1"/>
    <col min="7431" max="7431" width="6.140625" style="48" customWidth="1"/>
    <col min="7432" max="7432" width="11.42578125" style="48" customWidth="1"/>
    <col min="7433" max="7433" width="12.7109375" style="48" customWidth="1"/>
    <col min="7434" max="7435" width="11.28515625" style="48" customWidth="1"/>
    <col min="7436" max="7436" width="11.7109375" style="48" customWidth="1"/>
    <col min="7437" max="7437" width="11" style="48" customWidth="1"/>
    <col min="7438" max="7438" width="11.42578125" style="48" customWidth="1"/>
    <col min="7439" max="7439" width="17.7109375" style="48" customWidth="1"/>
    <col min="7440" max="7681" width="9.140625" style="48"/>
    <col min="7682" max="7682" width="3.28515625" style="48" customWidth="1"/>
    <col min="7683" max="7683" width="7.28515625" style="48" bestFit="1" customWidth="1"/>
    <col min="7684" max="7684" width="11.5703125" style="48" customWidth="1"/>
    <col min="7685" max="7685" width="11.7109375" style="48" customWidth="1"/>
    <col min="7686" max="7686" width="10.28515625" style="48" customWidth="1"/>
    <col min="7687" max="7687" width="6.140625" style="48" customWidth="1"/>
    <col min="7688" max="7688" width="11.42578125" style="48" customWidth="1"/>
    <col min="7689" max="7689" width="12.7109375" style="48" customWidth="1"/>
    <col min="7690" max="7691" width="11.28515625" style="48" customWidth="1"/>
    <col min="7692" max="7692" width="11.7109375" style="48" customWidth="1"/>
    <col min="7693" max="7693" width="11" style="48" customWidth="1"/>
    <col min="7694" max="7694" width="11.42578125" style="48" customWidth="1"/>
    <col min="7695" max="7695" width="17.7109375" style="48" customWidth="1"/>
    <col min="7696" max="7937" width="9.140625" style="48"/>
    <col min="7938" max="7938" width="3.28515625" style="48" customWidth="1"/>
    <col min="7939" max="7939" width="7.28515625" style="48" bestFit="1" customWidth="1"/>
    <col min="7940" max="7940" width="11.5703125" style="48" customWidth="1"/>
    <col min="7941" max="7941" width="11.7109375" style="48" customWidth="1"/>
    <col min="7942" max="7942" width="10.28515625" style="48" customWidth="1"/>
    <col min="7943" max="7943" width="6.140625" style="48" customWidth="1"/>
    <col min="7944" max="7944" width="11.42578125" style="48" customWidth="1"/>
    <col min="7945" max="7945" width="12.7109375" style="48" customWidth="1"/>
    <col min="7946" max="7947" width="11.28515625" style="48" customWidth="1"/>
    <col min="7948" max="7948" width="11.7109375" style="48" customWidth="1"/>
    <col min="7949" max="7949" width="11" style="48" customWidth="1"/>
    <col min="7950" max="7950" width="11.42578125" style="48" customWidth="1"/>
    <col min="7951" max="7951" width="17.7109375" style="48" customWidth="1"/>
    <col min="7952" max="8193" width="9.140625" style="48"/>
    <col min="8194" max="8194" width="3.28515625" style="48" customWidth="1"/>
    <col min="8195" max="8195" width="7.28515625" style="48" bestFit="1" customWidth="1"/>
    <col min="8196" max="8196" width="11.5703125" style="48" customWidth="1"/>
    <col min="8197" max="8197" width="11.7109375" style="48" customWidth="1"/>
    <col min="8198" max="8198" width="10.28515625" style="48" customWidth="1"/>
    <col min="8199" max="8199" width="6.140625" style="48" customWidth="1"/>
    <col min="8200" max="8200" width="11.42578125" style="48" customWidth="1"/>
    <col min="8201" max="8201" width="12.7109375" style="48" customWidth="1"/>
    <col min="8202" max="8203" width="11.28515625" style="48" customWidth="1"/>
    <col min="8204" max="8204" width="11.7109375" style="48" customWidth="1"/>
    <col min="8205" max="8205" width="11" style="48" customWidth="1"/>
    <col min="8206" max="8206" width="11.42578125" style="48" customWidth="1"/>
    <col min="8207" max="8207" width="17.7109375" style="48" customWidth="1"/>
    <col min="8208" max="8449" width="9.140625" style="48"/>
    <col min="8450" max="8450" width="3.28515625" style="48" customWidth="1"/>
    <col min="8451" max="8451" width="7.28515625" style="48" bestFit="1" customWidth="1"/>
    <col min="8452" max="8452" width="11.5703125" style="48" customWidth="1"/>
    <col min="8453" max="8453" width="11.7109375" style="48" customWidth="1"/>
    <col min="8454" max="8454" width="10.28515625" style="48" customWidth="1"/>
    <col min="8455" max="8455" width="6.140625" style="48" customWidth="1"/>
    <col min="8456" max="8456" width="11.42578125" style="48" customWidth="1"/>
    <col min="8457" max="8457" width="12.7109375" style="48" customWidth="1"/>
    <col min="8458" max="8459" width="11.28515625" style="48" customWidth="1"/>
    <col min="8460" max="8460" width="11.7109375" style="48" customWidth="1"/>
    <col min="8461" max="8461" width="11" style="48" customWidth="1"/>
    <col min="8462" max="8462" width="11.42578125" style="48" customWidth="1"/>
    <col min="8463" max="8463" width="17.7109375" style="48" customWidth="1"/>
    <col min="8464" max="8705" width="9.140625" style="48"/>
    <col min="8706" max="8706" width="3.28515625" style="48" customWidth="1"/>
    <col min="8707" max="8707" width="7.28515625" style="48" bestFit="1" customWidth="1"/>
    <col min="8708" max="8708" width="11.5703125" style="48" customWidth="1"/>
    <col min="8709" max="8709" width="11.7109375" style="48" customWidth="1"/>
    <col min="8710" max="8710" width="10.28515625" style="48" customWidth="1"/>
    <col min="8711" max="8711" width="6.140625" style="48" customWidth="1"/>
    <col min="8712" max="8712" width="11.42578125" style="48" customWidth="1"/>
    <col min="8713" max="8713" width="12.7109375" style="48" customWidth="1"/>
    <col min="8714" max="8715" width="11.28515625" style="48" customWidth="1"/>
    <col min="8716" max="8716" width="11.7109375" style="48" customWidth="1"/>
    <col min="8717" max="8717" width="11" style="48" customWidth="1"/>
    <col min="8718" max="8718" width="11.42578125" style="48" customWidth="1"/>
    <col min="8719" max="8719" width="17.7109375" style="48" customWidth="1"/>
    <col min="8720" max="8961" width="9.140625" style="48"/>
    <col min="8962" max="8962" width="3.28515625" style="48" customWidth="1"/>
    <col min="8963" max="8963" width="7.28515625" style="48" bestFit="1" customWidth="1"/>
    <col min="8964" max="8964" width="11.5703125" style="48" customWidth="1"/>
    <col min="8965" max="8965" width="11.7109375" style="48" customWidth="1"/>
    <col min="8966" max="8966" width="10.28515625" style="48" customWidth="1"/>
    <col min="8967" max="8967" width="6.140625" style="48" customWidth="1"/>
    <col min="8968" max="8968" width="11.42578125" style="48" customWidth="1"/>
    <col min="8969" max="8969" width="12.7109375" style="48" customWidth="1"/>
    <col min="8970" max="8971" width="11.28515625" style="48" customWidth="1"/>
    <col min="8972" max="8972" width="11.7109375" style="48" customWidth="1"/>
    <col min="8973" max="8973" width="11" style="48" customWidth="1"/>
    <col min="8974" max="8974" width="11.42578125" style="48" customWidth="1"/>
    <col min="8975" max="8975" width="17.7109375" style="48" customWidth="1"/>
    <col min="8976" max="9217" width="9.140625" style="48"/>
    <col min="9218" max="9218" width="3.28515625" style="48" customWidth="1"/>
    <col min="9219" max="9219" width="7.28515625" style="48" bestFit="1" customWidth="1"/>
    <col min="9220" max="9220" width="11.5703125" style="48" customWidth="1"/>
    <col min="9221" max="9221" width="11.7109375" style="48" customWidth="1"/>
    <col min="9222" max="9222" width="10.28515625" style="48" customWidth="1"/>
    <col min="9223" max="9223" width="6.140625" style="48" customWidth="1"/>
    <col min="9224" max="9224" width="11.42578125" style="48" customWidth="1"/>
    <col min="9225" max="9225" width="12.7109375" style="48" customWidth="1"/>
    <col min="9226" max="9227" width="11.28515625" style="48" customWidth="1"/>
    <col min="9228" max="9228" width="11.7109375" style="48" customWidth="1"/>
    <col min="9229" max="9229" width="11" style="48" customWidth="1"/>
    <col min="9230" max="9230" width="11.42578125" style="48" customWidth="1"/>
    <col min="9231" max="9231" width="17.7109375" style="48" customWidth="1"/>
    <col min="9232" max="9473" width="9.140625" style="48"/>
    <col min="9474" max="9474" width="3.28515625" style="48" customWidth="1"/>
    <col min="9475" max="9475" width="7.28515625" style="48" bestFit="1" customWidth="1"/>
    <col min="9476" max="9476" width="11.5703125" style="48" customWidth="1"/>
    <col min="9477" max="9477" width="11.7109375" style="48" customWidth="1"/>
    <col min="9478" max="9478" width="10.28515625" style="48" customWidth="1"/>
    <col min="9479" max="9479" width="6.140625" style="48" customWidth="1"/>
    <col min="9480" max="9480" width="11.42578125" style="48" customWidth="1"/>
    <col min="9481" max="9481" width="12.7109375" style="48" customWidth="1"/>
    <col min="9482" max="9483" width="11.28515625" style="48" customWidth="1"/>
    <col min="9484" max="9484" width="11.7109375" style="48" customWidth="1"/>
    <col min="9485" max="9485" width="11" style="48" customWidth="1"/>
    <col min="9486" max="9486" width="11.42578125" style="48" customWidth="1"/>
    <col min="9487" max="9487" width="17.7109375" style="48" customWidth="1"/>
    <col min="9488" max="9729" width="9.140625" style="48"/>
    <col min="9730" max="9730" width="3.28515625" style="48" customWidth="1"/>
    <col min="9731" max="9731" width="7.28515625" style="48" bestFit="1" customWidth="1"/>
    <col min="9732" max="9732" width="11.5703125" style="48" customWidth="1"/>
    <col min="9733" max="9733" width="11.7109375" style="48" customWidth="1"/>
    <col min="9734" max="9734" width="10.28515625" style="48" customWidth="1"/>
    <col min="9735" max="9735" width="6.140625" style="48" customWidth="1"/>
    <col min="9736" max="9736" width="11.42578125" style="48" customWidth="1"/>
    <col min="9737" max="9737" width="12.7109375" style="48" customWidth="1"/>
    <col min="9738" max="9739" width="11.28515625" style="48" customWidth="1"/>
    <col min="9740" max="9740" width="11.7109375" style="48" customWidth="1"/>
    <col min="9741" max="9741" width="11" style="48" customWidth="1"/>
    <col min="9742" max="9742" width="11.42578125" style="48" customWidth="1"/>
    <col min="9743" max="9743" width="17.7109375" style="48" customWidth="1"/>
    <col min="9744" max="9985" width="9.140625" style="48"/>
    <col min="9986" max="9986" width="3.28515625" style="48" customWidth="1"/>
    <col min="9987" max="9987" width="7.28515625" style="48" bestFit="1" customWidth="1"/>
    <col min="9988" max="9988" width="11.5703125" style="48" customWidth="1"/>
    <col min="9989" max="9989" width="11.7109375" style="48" customWidth="1"/>
    <col min="9990" max="9990" width="10.28515625" style="48" customWidth="1"/>
    <col min="9991" max="9991" width="6.140625" style="48" customWidth="1"/>
    <col min="9992" max="9992" width="11.42578125" style="48" customWidth="1"/>
    <col min="9993" max="9993" width="12.7109375" style="48" customWidth="1"/>
    <col min="9994" max="9995" width="11.28515625" style="48" customWidth="1"/>
    <col min="9996" max="9996" width="11.7109375" style="48" customWidth="1"/>
    <col min="9997" max="9997" width="11" style="48" customWidth="1"/>
    <col min="9998" max="9998" width="11.42578125" style="48" customWidth="1"/>
    <col min="9999" max="9999" width="17.7109375" style="48" customWidth="1"/>
    <col min="10000" max="10241" width="9.140625" style="48"/>
    <col min="10242" max="10242" width="3.28515625" style="48" customWidth="1"/>
    <col min="10243" max="10243" width="7.28515625" style="48" bestFit="1" customWidth="1"/>
    <col min="10244" max="10244" width="11.5703125" style="48" customWidth="1"/>
    <col min="10245" max="10245" width="11.7109375" style="48" customWidth="1"/>
    <col min="10246" max="10246" width="10.28515625" style="48" customWidth="1"/>
    <col min="10247" max="10247" width="6.140625" style="48" customWidth="1"/>
    <col min="10248" max="10248" width="11.42578125" style="48" customWidth="1"/>
    <col min="10249" max="10249" width="12.7109375" style="48" customWidth="1"/>
    <col min="10250" max="10251" width="11.28515625" style="48" customWidth="1"/>
    <col min="10252" max="10252" width="11.7109375" style="48" customWidth="1"/>
    <col min="10253" max="10253" width="11" style="48" customWidth="1"/>
    <col min="10254" max="10254" width="11.42578125" style="48" customWidth="1"/>
    <col min="10255" max="10255" width="17.7109375" style="48" customWidth="1"/>
    <col min="10256" max="10497" width="9.140625" style="48"/>
    <col min="10498" max="10498" width="3.28515625" style="48" customWidth="1"/>
    <col min="10499" max="10499" width="7.28515625" style="48" bestFit="1" customWidth="1"/>
    <col min="10500" max="10500" width="11.5703125" style="48" customWidth="1"/>
    <col min="10501" max="10501" width="11.7109375" style="48" customWidth="1"/>
    <col min="10502" max="10502" width="10.28515625" style="48" customWidth="1"/>
    <col min="10503" max="10503" width="6.140625" style="48" customWidth="1"/>
    <col min="10504" max="10504" width="11.42578125" style="48" customWidth="1"/>
    <col min="10505" max="10505" width="12.7109375" style="48" customWidth="1"/>
    <col min="10506" max="10507" width="11.28515625" style="48" customWidth="1"/>
    <col min="10508" max="10508" width="11.7109375" style="48" customWidth="1"/>
    <col min="10509" max="10509" width="11" style="48" customWidth="1"/>
    <col min="10510" max="10510" width="11.42578125" style="48" customWidth="1"/>
    <col min="10511" max="10511" width="17.7109375" style="48" customWidth="1"/>
    <col min="10512" max="10753" width="9.140625" style="48"/>
    <col min="10754" max="10754" width="3.28515625" style="48" customWidth="1"/>
    <col min="10755" max="10755" width="7.28515625" style="48" bestFit="1" customWidth="1"/>
    <col min="10756" max="10756" width="11.5703125" style="48" customWidth="1"/>
    <col min="10757" max="10757" width="11.7109375" style="48" customWidth="1"/>
    <col min="10758" max="10758" width="10.28515625" style="48" customWidth="1"/>
    <col min="10759" max="10759" width="6.140625" style="48" customWidth="1"/>
    <col min="10760" max="10760" width="11.42578125" style="48" customWidth="1"/>
    <col min="10761" max="10761" width="12.7109375" style="48" customWidth="1"/>
    <col min="10762" max="10763" width="11.28515625" style="48" customWidth="1"/>
    <col min="10764" max="10764" width="11.7109375" style="48" customWidth="1"/>
    <col min="10765" max="10765" width="11" style="48" customWidth="1"/>
    <col min="10766" max="10766" width="11.42578125" style="48" customWidth="1"/>
    <col min="10767" max="10767" width="17.7109375" style="48" customWidth="1"/>
    <col min="10768" max="11009" width="9.140625" style="48"/>
    <col min="11010" max="11010" width="3.28515625" style="48" customWidth="1"/>
    <col min="11011" max="11011" width="7.28515625" style="48" bestFit="1" customWidth="1"/>
    <col min="11012" max="11012" width="11.5703125" style="48" customWidth="1"/>
    <col min="11013" max="11013" width="11.7109375" style="48" customWidth="1"/>
    <col min="11014" max="11014" width="10.28515625" style="48" customWidth="1"/>
    <col min="11015" max="11015" width="6.140625" style="48" customWidth="1"/>
    <col min="11016" max="11016" width="11.42578125" style="48" customWidth="1"/>
    <col min="11017" max="11017" width="12.7109375" style="48" customWidth="1"/>
    <col min="11018" max="11019" width="11.28515625" style="48" customWidth="1"/>
    <col min="11020" max="11020" width="11.7109375" style="48" customWidth="1"/>
    <col min="11021" max="11021" width="11" style="48" customWidth="1"/>
    <col min="11022" max="11022" width="11.42578125" style="48" customWidth="1"/>
    <col min="11023" max="11023" width="17.7109375" style="48" customWidth="1"/>
    <col min="11024" max="11265" width="9.140625" style="48"/>
    <col min="11266" max="11266" width="3.28515625" style="48" customWidth="1"/>
    <col min="11267" max="11267" width="7.28515625" style="48" bestFit="1" customWidth="1"/>
    <col min="11268" max="11268" width="11.5703125" style="48" customWidth="1"/>
    <col min="11269" max="11269" width="11.7109375" style="48" customWidth="1"/>
    <col min="11270" max="11270" width="10.28515625" style="48" customWidth="1"/>
    <col min="11271" max="11271" width="6.140625" style="48" customWidth="1"/>
    <col min="11272" max="11272" width="11.42578125" style="48" customWidth="1"/>
    <col min="11273" max="11273" width="12.7109375" style="48" customWidth="1"/>
    <col min="11274" max="11275" width="11.28515625" style="48" customWidth="1"/>
    <col min="11276" max="11276" width="11.7109375" style="48" customWidth="1"/>
    <col min="11277" max="11277" width="11" style="48" customWidth="1"/>
    <col min="11278" max="11278" width="11.42578125" style="48" customWidth="1"/>
    <col min="11279" max="11279" width="17.7109375" style="48" customWidth="1"/>
    <col min="11280" max="11521" width="9.140625" style="48"/>
    <col min="11522" max="11522" width="3.28515625" style="48" customWidth="1"/>
    <col min="11523" max="11523" width="7.28515625" style="48" bestFit="1" customWidth="1"/>
    <col min="11524" max="11524" width="11.5703125" style="48" customWidth="1"/>
    <col min="11525" max="11525" width="11.7109375" style="48" customWidth="1"/>
    <col min="11526" max="11526" width="10.28515625" style="48" customWidth="1"/>
    <col min="11527" max="11527" width="6.140625" style="48" customWidth="1"/>
    <col min="11528" max="11528" width="11.42578125" style="48" customWidth="1"/>
    <col min="11529" max="11529" width="12.7109375" style="48" customWidth="1"/>
    <col min="11530" max="11531" width="11.28515625" style="48" customWidth="1"/>
    <col min="11532" max="11532" width="11.7109375" style="48" customWidth="1"/>
    <col min="11533" max="11533" width="11" style="48" customWidth="1"/>
    <col min="11534" max="11534" width="11.42578125" style="48" customWidth="1"/>
    <col min="11535" max="11535" width="17.7109375" style="48" customWidth="1"/>
    <col min="11536" max="11777" width="9.140625" style="48"/>
    <col min="11778" max="11778" width="3.28515625" style="48" customWidth="1"/>
    <col min="11779" max="11779" width="7.28515625" style="48" bestFit="1" customWidth="1"/>
    <col min="11780" max="11780" width="11.5703125" style="48" customWidth="1"/>
    <col min="11781" max="11781" width="11.7109375" style="48" customWidth="1"/>
    <col min="11782" max="11782" width="10.28515625" style="48" customWidth="1"/>
    <col min="11783" max="11783" width="6.140625" style="48" customWidth="1"/>
    <col min="11784" max="11784" width="11.42578125" style="48" customWidth="1"/>
    <col min="11785" max="11785" width="12.7109375" style="48" customWidth="1"/>
    <col min="11786" max="11787" width="11.28515625" style="48" customWidth="1"/>
    <col min="11788" max="11788" width="11.7109375" style="48" customWidth="1"/>
    <col min="11789" max="11789" width="11" style="48" customWidth="1"/>
    <col min="11790" max="11790" width="11.42578125" style="48" customWidth="1"/>
    <col min="11791" max="11791" width="17.7109375" style="48" customWidth="1"/>
    <col min="11792" max="12033" width="9.140625" style="48"/>
    <col min="12034" max="12034" width="3.28515625" style="48" customWidth="1"/>
    <col min="12035" max="12035" width="7.28515625" style="48" bestFit="1" customWidth="1"/>
    <col min="12036" max="12036" width="11.5703125" style="48" customWidth="1"/>
    <col min="12037" max="12037" width="11.7109375" style="48" customWidth="1"/>
    <col min="12038" max="12038" width="10.28515625" style="48" customWidth="1"/>
    <col min="12039" max="12039" width="6.140625" style="48" customWidth="1"/>
    <col min="12040" max="12040" width="11.42578125" style="48" customWidth="1"/>
    <col min="12041" max="12041" width="12.7109375" style="48" customWidth="1"/>
    <col min="12042" max="12043" width="11.28515625" style="48" customWidth="1"/>
    <col min="12044" max="12044" width="11.7109375" style="48" customWidth="1"/>
    <col min="12045" max="12045" width="11" style="48" customWidth="1"/>
    <col min="12046" max="12046" width="11.42578125" style="48" customWidth="1"/>
    <col min="12047" max="12047" width="17.7109375" style="48" customWidth="1"/>
    <col min="12048" max="12289" width="9.140625" style="48"/>
    <col min="12290" max="12290" width="3.28515625" style="48" customWidth="1"/>
    <col min="12291" max="12291" width="7.28515625" style="48" bestFit="1" customWidth="1"/>
    <col min="12292" max="12292" width="11.5703125" style="48" customWidth="1"/>
    <col min="12293" max="12293" width="11.7109375" style="48" customWidth="1"/>
    <col min="12294" max="12294" width="10.28515625" style="48" customWidth="1"/>
    <col min="12295" max="12295" width="6.140625" style="48" customWidth="1"/>
    <col min="12296" max="12296" width="11.42578125" style="48" customWidth="1"/>
    <col min="12297" max="12297" width="12.7109375" style="48" customWidth="1"/>
    <col min="12298" max="12299" width="11.28515625" style="48" customWidth="1"/>
    <col min="12300" max="12300" width="11.7109375" style="48" customWidth="1"/>
    <col min="12301" max="12301" width="11" style="48" customWidth="1"/>
    <col min="12302" max="12302" width="11.42578125" style="48" customWidth="1"/>
    <col min="12303" max="12303" width="17.7109375" style="48" customWidth="1"/>
    <col min="12304" max="12545" width="9.140625" style="48"/>
    <col min="12546" max="12546" width="3.28515625" style="48" customWidth="1"/>
    <col min="12547" max="12547" width="7.28515625" style="48" bestFit="1" customWidth="1"/>
    <col min="12548" max="12548" width="11.5703125" style="48" customWidth="1"/>
    <col min="12549" max="12549" width="11.7109375" style="48" customWidth="1"/>
    <col min="12550" max="12550" width="10.28515625" style="48" customWidth="1"/>
    <col min="12551" max="12551" width="6.140625" style="48" customWidth="1"/>
    <col min="12552" max="12552" width="11.42578125" style="48" customWidth="1"/>
    <col min="12553" max="12553" width="12.7109375" style="48" customWidth="1"/>
    <col min="12554" max="12555" width="11.28515625" style="48" customWidth="1"/>
    <col min="12556" max="12556" width="11.7109375" style="48" customWidth="1"/>
    <col min="12557" max="12557" width="11" style="48" customWidth="1"/>
    <col min="12558" max="12558" width="11.42578125" style="48" customWidth="1"/>
    <col min="12559" max="12559" width="17.7109375" style="48" customWidth="1"/>
    <col min="12560" max="12801" width="9.140625" style="48"/>
    <col min="12802" max="12802" width="3.28515625" style="48" customWidth="1"/>
    <col min="12803" max="12803" width="7.28515625" style="48" bestFit="1" customWidth="1"/>
    <col min="12804" max="12804" width="11.5703125" style="48" customWidth="1"/>
    <col min="12805" max="12805" width="11.7109375" style="48" customWidth="1"/>
    <col min="12806" max="12806" width="10.28515625" style="48" customWidth="1"/>
    <col min="12807" max="12807" width="6.140625" style="48" customWidth="1"/>
    <col min="12808" max="12808" width="11.42578125" style="48" customWidth="1"/>
    <col min="12809" max="12809" width="12.7109375" style="48" customWidth="1"/>
    <col min="12810" max="12811" width="11.28515625" style="48" customWidth="1"/>
    <col min="12812" max="12812" width="11.7109375" style="48" customWidth="1"/>
    <col min="12813" max="12813" width="11" style="48" customWidth="1"/>
    <col min="12814" max="12814" width="11.42578125" style="48" customWidth="1"/>
    <col min="12815" max="12815" width="17.7109375" style="48" customWidth="1"/>
    <col min="12816" max="13057" width="9.140625" style="48"/>
    <col min="13058" max="13058" width="3.28515625" style="48" customWidth="1"/>
    <col min="13059" max="13059" width="7.28515625" style="48" bestFit="1" customWidth="1"/>
    <col min="13060" max="13060" width="11.5703125" style="48" customWidth="1"/>
    <col min="13061" max="13061" width="11.7109375" style="48" customWidth="1"/>
    <col min="13062" max="13062" width="10.28515625" style="48" customWidth="1"/>
    <col min="13063" max="13063" width="6.140625" style="48" customWidth="1"/>
    <col min="13064" max="13064" width="11.42578125" style="48" customWidth="1"/>
    <col min="13065" max="13065" width="12.7109375" style="48" customWidth="1"/>
    <col min="13066" max="13067" width="11.28515625" style="48" customWidth="1"/>
    <col min="13068" max="13068" width="11.7109375" style="48" customWidth="1"/>
    <col min="13069" max="13069" width="11" style="48" customWidth="1"/>
    <col min="13070" max="13070" width="11.42578125" style="48" customWidth="1"/>
    <col min="13071" max="13071" width="17.7109375" style="48" customWidth="1"/>
    <col min="13072" max="13313" width="9.140625" style="48"/>
    <col min="13314" max="13314" width="3.28515625" style="48" customWidth="1"/>
    <col min="13315" max="13315" width="7.28515625" style="48" bestFit="1" customWidth="1"/>
    <col min="13316" max="13316" width="11.5703125" style="48" customWidth="1"/>
    <col min="13317" max="13317" width="11.7109375" style="48" customWidth="1"/>
    <col min="13318" max="13318" width="10.28515625" style="48" customWidth="1"/>
    <col min="13319" max="13319" width="6.140625" style="48" customWidth="1"/>
    <col min="13320" max="13320" width="11.42578125" style="48" customWidth="1"/>
    <col min="13321" max="13321" width="12.7109375" style="48" customWidth="1"/>
    <col min="13322" max="13323" width="11.28515625" style="48" customWidth="1"/>
    <col min="13324" max="13324" width="11.7109375" style="48" customWidth="1"/>
    <col min="13325" max="13325" width="11" style="48" customWidth="1"/>
    <col min="13326" max="13326" width="11.42578125" style="48" customWidth="1"/>
    <col min="13327" max="13327" width="17.7109375" style="48" customWidth="1"/>
    <col min="13328" max="13569" width="9.140625" style="48"/>
    <col min="13570" max="13570" width="3.28515625" style="48" customWidth="1"/>
    <col min="13571" max="13571" width="7.28515625" style="48" bestFit="1" customWidth="1"/>
    <col min="13572" max="13572" width="11.5703125" style="48" customWidth="1"/>
    <col min="13573" max="13573" width="11.7109375" style="48" customWidth="1"/>
    <col min="13574" max="13574" width="10.28515625" style="48" customWidth="1"/>
    <col min="13575" max="13575" width="6.140625" style="48" customWidth="1"/>
    <col min="13576" max="13576" width="11.42578125" style="48" customWidth="1"/>
    <col min="13577" max="13577" width="12.7109375" style="48" customWidth="1"/>
    <col min="13578" max="13579" width="11.28515625" style="48" customWidth="1"/>
    <col min="13580" max="13580" width="11.7109375" style="48" customWidth="1"/>
    <col min="13581" max="13581" width="11" style="48" customWidth="1"/>
    <col min="13582" max="13582" width="11.42578125" style="48" customWidth="1"/>
    <col min="13583" max="13583" width="17.7109375" style="48" customWidth="1"/>
    <col min="13584" max="13825" width="9.140625" style="48"/>
    <col min="13826" max="13826" width="3.28515625" style="48" customWidth="1"/>
    <col min="13827" max="13827" width="7.28515625" style="48" bestFit="1" customWidth="1"/>
    <col min="13828" max="13828" width="11.5703125" style="48" customWidth="1"/>
    <col min="13829" max="13829" width="11.7109375" style="48" customWidth="1"/>
    <col min="13830" max="13830" width="10.28515625" style="48" customWidth="1"/>
    <col min="13831" max="13831" width="6.140625" style="48" customWidth="1"/>
    <col min="13832" max="13832" width="11.42578125" style="48" customWidth="1"/>
    <col min="13833" max="13833" width="12.7109375" style="48" customWidth="1"/>
    <col min="13834" max="13835" width="11.28515625" style="48" customWidth="1"/>
    <col min="13836" max="13836" width="11.7109375" style="48" customWidth="1"/>
    <col min="13837" max="13837" width="11" style="48" customWidth="1"/>
    <col min="13838" max="13838" width="11.42578125" style="48" customWidth="1"/>
    <col min="13839" max="13839" width="17.7109375" style="48" customWidth="1"/>
    <col min="13840" max="14081" width="9.140625" style="48"/>
    <col min="14082" max="14082" width="3.28515625" style="48" customWidth="1"/>
    <col min="14083" max="14083" width="7.28515625" style="48" bestFit="1" customWidth="1"/>
    <col min="14084" max="14084" width="11.5703125" style="48" customWidth="1"/>
    <col min="14085" max="14085" width="11.7109375" style="48" customWidth="1"/>
    <col min="14086" max="14086" width="10.28515625" style="48" customWidth="1"/>
    <col min="14087" max="14087" width="6.140625" style="48" customWidth="1"/>
    <col min="14088" max="14088" width="11.42578125" style="48" customWidth="1"/>
    <col min="14089" max="14089" width="12.7109375" style="48" customWidth="1"/>
    <col min="14090" max="14091" width="11.28515625" style="48" customWidth="1"/>
    <col min="14092" max="14092" width="11.7109375" style="48" customWidth="1"/>
    <col min="14093" max="14093" width="11" style="48" customWidth="1"/>
    <col min="14094" max="14094" width="11.42578125" style="48" customWidth="1"/>
    <col min="14095" max="14095" width="17.7109375" style="48" customWidth="1"/>
    <col min="14096" max="14337" width="9.140625" style="48"/>
    <col min="14338" max="14338" width="3.28515625" style="48" customWidth="1"/>
    <col min="14339" max="14339" width="7.28515625" style="48" bestFit="1" customWidth="1"/>
    <col min="14340" max="14340" width="11.5703125" style="48" customWidth="1"/>
    <col min="14341" max="14341" width="11.7109375" style="48" customWidth="1"/>
    <col min="14342" max="14342" width="10.28515625" style="48" customWidth="1"/>
    <col min="14343" max="14343" width="6.140625" style="48" customWidth="1"/>
    <col min="14344" max="14344" width="11.42578125" style="48" customWidth="1"/>
    <col min="14345" max="14345" width="12.7109375" style="48" customWidth="1"/>
    <col min="14346" max="14347" width="11.28515625" style="48" customWidth="1"/>
    <col min="14348" max="14348" width="11.7109375" style="48" customWidth="1"/>
    <col min="14349" max="14349" width="11" style="48" customWidth="1"/>
    <col min="14350" max="14350" width="11.42578125" style="48" customWidth="1"/>
    <col min="14351" max="14351" width="17.7109375" style="48" customWidth="1"/>
    <col min="14352" max="14593" width="9.140625" style="48"/>
    <col min="14594" max="14594" width="3.28515625" style="48" customWidth="1"/>
    <col min="14595" max="14595" width="7.28515625" style="48" bestFit="1" customWidth="1"/>
    <col min="14596" max="14596" width="11.5703125" style="48" customWidth="1"/>
    <col min="14597" max="14597" width="11.7109375" style="48" customWidth="1"/>
    <col min="14598" max="14598" width="10.28515625" style="48" customWidth="1"/>
    <col min="14599" max="14599" width="6.140625" style="48" customWidth="1"/>
    <col min="14600" max="14600" width="11.42578125" style="48" customWidth="1"/>
    <col min="14601" max="14601" width="12.7109375" style="48" customWidth="1"/>
    <col min="14602" max="14603" width="11.28515625" style="48" customWidth="1"/>
    <col min="14604" max="14604" width="11.7109375" style="48" customWidth="1"/>
    <col min="14605" max="14605" width="11" style="48" customWidth="1"/>
    <col min="14606" max="14606" width="11.42578125" style="48" customWidth="1"/>
    <col min="14607" max="14607" width="17.7109375" style="48" customWidth="1"/>
    <col min="14608" max="14849" width="9.140625" style="48"/>
    <col min="14850" max="14850" width="3.28515625" style="48" customWidth="1"/>
    <col min="14851" max="14851" width="7.28515625" style="48" bestFit="1" customWidth="1"/>
    <col min="14852" max="14852" width="11.5703125" style="48" customWidth="1"/>
    <col min="14853" max="14853" width="11.7109375" style="48" customWidth="1"/>
    <col min="14854" max="14854" width="10.28515625" style="48" customWidth="1"/>
    <col min="14855" max="14855" width="6.140625" style="48" customWidth="1"/>
    <col min="14856" max="14856" width="11.42578125" style="48" customWidth="1"/>
    <col min="14857" max="14857" width="12.7109375" style="48" customWidth="1"/>
    <col min="14858" max="14859" width="11.28515625" style="48" customWidth="1"/>
    <col min="14860" max="14860" width="11.7109375" style="48" customWidth="1"/>
    <col min="14861" max="14861" width="11" style="48" customWidth="1"/>
    <col min="14862" max="14862" width="11.42578125" style="48" customWidth="1"/>
    <col min="14863" max="14863" width="17.7109375" style="48" customWidth="1"/>
    <col min="14864" max="15105" width="9.140625" style="48"/>
    <col min="15106" max="15106" width="3.28515625" style="48" customWidth="1"/>
    <col min="15107" max="15107" width="7.28515625" style="48" bestFit="1" customWidth="1"/>
    <col min="15108" max="15108" width="11.5703125" style="48" customWidth="1"/>
    <col min="15109" max="15109" width="11.7109375" style="48" customWidth="1"/>
    <col min="15110" max="15110" width="10.28515625" style="48" customWidth="1"/>
    <col min="15111" max="15111" width="6.140625" style="48" customWidth="1"/>
    <col min="15112" max="15112" width="11.42578125" style="48" customWidth="1"/>
    <col min="15113" max="15113" width="12.7109375" style="48" customWidth="1"/>
    <col min="15114" max="15115" width="11.28515625" style="48" customWidth="1"/>
    <col min="15116" max="15116" width="11.7109375" style="48" customWidth="1"/>
    <col min="15117" max="15117" width="11" style="48" customWidth="1"/>
    <col min="15118" max="15118" width="11.42578125" style="48" customWidth="1"/>
    <col min="15119" max="15119" width="17.7109375" style="48" customWidth="1"/>
    <col min="15120" max="15361" width="9.140625" style="48"/>
    <col min="15362" max="15362" width="3.28515625" style="48" customWidth="1"/>
    <col min="15363" max="15363" width="7.28515625" style="48" bestFit="1" customWidth="1"/>
    <col min="15364" max="15364" width="11.5703125" style="48" customWidth="1"/>
    <col min="15365" max="15365" width="11.7109375" style="48" customWidth="1"/>
    <col min="15366" max="15366" width="10.28515625" style="48" customWidth="1"/>
    <col min="15367" max="15367" width="6.140625" style="48" customWidth="1"/>
    <col min="15368" max="15368" width="11.42578125" style="48" customWidth="1"/>
    <col min="15369" max="15369" width="12.7109375" style="48" customWidth="1"/>
    <col min="15370" max="15371" width="11.28515625" style="48" customWidth="1"/>
    <col min="15372" max="15372" width="11.7109375" style="48" customWidth="1"/>
    <col min="15373" max="15373" width="11" style="48" customWidth="1"/>
    <col min="15374" max="15374" width="11.42578125" style="48" customWidth="1"/>
    <col min="15375" max="15375" width="17.7109375" style="48" customWidth="1"/>
    <col min="15376" max="15617" width="9.140625" style="48"/>
    <col min="15618" max="15618" width="3.28515625" style="48" customWidth="1"/>
    <col min="15619" max="15619" width="7.28515625" style="48" bestFit="1" customWidth="1"/>
    <col min="15620" max="15620" width="11.5703125" style="48" customWidth="1"/>
    <col min="15621" max="15621" width="11.7109375" style="48" customWidth="1"/>
    <col min="15622" max="15622" width="10.28515625" style="48" customWidth="1"/>
    <col min="15623" max="15623" width="6.140625" style="48" customWidth="1"/>
    <col min="15624" max="15624" width="11.42578125" style="48" customWidth="1"/>
    <col min="15625" max="15625" width="12.7109375" style="48" customWidth="1"/>
    <col min="15626" max="15627" width="11.28515625" style="48" customWidth="1"/>
    <col min="15628" max="15628" width="11.7109375" style="48" customWidth="1"/>
    <col min="15629" max="15629" width="11" style="48" customWidth="1"/>
    <col min="15630" max="15630" width="11.42578125" style="48" customWidth="1"/>
    <col min="15631" max="15631" width="17.7109375" style="48" customWidth="1"/>
    <col min="15632" max="15873" width="9.140625" style="48"/>
    <col min="15874" max="15874" width="3.28515625" style="48" customWidth="1"/>
    <col min="15875" max="15875" width="7.28515625" style="48" bestFit="1" customWidth="1"/>
    <col min="15876" max="15876" width="11.5703125" style="48" customWidth="1"/>
    <col min="15877" max="15877" width="11.7109375" style="48" customWidth="1"/>
    <col min="15878" max="15878" width="10.28515625" style="48" customWidth="1"/>
    <col min="15879" max="15879" width="6.140625" style="48" customWidth="1"/>
    <col min="15880" max="15880" width="11.42578125" style="48" customWidth="1"/>
    <col min="15881" max="15881" width="12.7109375" style="48" customWidth="1"/>
    <col min="15882" max="15883" width="11.28515625" style="48" customWidth="1"/>
    <col min="15884" max="15884" width="11.7109375" style="48" customWidth="1"/>
    <col min="15885" max="15885" width="11" style="48" customWidth="1"/>
    <col min="15886" max="15886" width="11.42578125" style="48" customWidth="1"/>
    <col min="15887" max="15887" width="17.7109375" style="48" customWidth="1"/>
    <col min="15888" max="16129" width="9.140625" style="48"/>
    <col min="16130" max="16130" width="3.28515625" style="48" customWidth="1"/>
    <col min="16131" max="16131" width="7.28515625" style="48" bestFit="1" customWidth="1"/>
    <col min="16132" max="16132" width="11.5703125" style="48" customWidth="1"/>
    <col min="16133" max="16133" width="11.7109375" style="48" customWidth="1"/>
    <col min="16134" max="16134" width="10.28515625" style="48" customWidth="1"/>
    <col min="16135" max="16135" width="6.140625" style="48" customWidth="1"/>
    <col min="16136" max="16136" width="11.42578125" style="48" customWidth="1"/>
    <col min="16137" max="16137" width="12.7109375" style="48" customWidth="1"/>
    <col min="16138" max="16139" width="11.28515625" style="48" customWidth="1"/>
    <col min="16140" max="16140" width="11.7109375" style="48" customWidth="1"/>
    <col min="16141" max="16141" width="11" style="48" customWidth="1"/>
    <col min="16142" max="16142" width="11.42578125" style="48" customWidth="1"/>
    <col min="16143" max="16143" width="17.7109375" style="48" customWidth="1"/>
    <col min="16144" max="16384" width="9.140625" style="48"/>
  </cols>
  <sheetData>
    <row r="1" spans="1:15" ht="18" x14ac:dyDescent="0.25">
      <c r="A1" s="319" t="s">
        <v>64</v>
      </c>
      <c r="B1" s="319"/>
      <c r="C1" s="319"/>
      <c r="D1" s="319"/>
      <c r="E1" s="319"/>
      <c r="F1" s="319"/>
      <c r="G1" s="319"/>
      <c r="H1" s="319"/>
      <c r="I1" s="319"/>
      <c r="J1" s="319"/>
      <c r="K1" s="319"/>
      <c r="L1" s="319"/>
      <c r="M1" s="319"/>
      <c r="N1" s="319"/>
      <c r="O1" s="319"/>
    </row>
    <row r="2" spans="1:15" ht="18.75" thickBot="1" x14ac:dyDescent="0.3">
      <c r="A2" s="89"/>
      <c r="B2" s="89"/>
      <c r="C2" s="89"/>
      <c r="D2" s="89"/>
      <c r="E2" s="120"/>
      <c r="F2" s="89"/>
      <c r="G2" s="89"/>
      <c r="H2" s="89"/>
    </row>
    <row r="3" spans="1:15" ht="18.75" thickBot="1" x14ac:dyDescent="0.3">
      <c r="A3" s="341" t="s">
        <v>66</v>
      </c>
      <c r="B3" s="342"/>
      <c r="C3" s="342"/>
      <c r="D3" s="342"/>
      <c r="E3" s="342"/>
      <c r="F3" s="342"/>
      <c r="G3" s="342"/>
      <c r="H3" s="342"/>
      <c r="I3" s="342"/>
      <c r="J3" s="342"/>
      <c r="K3" s="342"/>
      <c r="L3" s="342"/>
      <c r="M3" s="342"/>
      <c r="N3" s="342"/>
      <c r="O3" s="343"/>
    </row>
    <row r="4" spans="1:15" ht="15" customHeight="1" x14ac:dyDescent="0.25">
      <c r="A4" s="344" t="s">
        <v>52</v>
      </c>
      <c r="B4" s="345" t="s">
        <v>51</v>
      </c>
      <c r="C4" s="327" t="s">
        <v>61</v>
      </c>
      <c r="D4" s="328"/>
      <c r="E4" s="328"/>
      <c r="F4" s="329"/>
      <c r="G4" s="329"/>
      <c r="H4" s="331"/>
      <c r="I4" s="346" t="s">
        <v>60</v>
      </c>
      <c r="J4" s="347"/>
      <c r="K4" s="347"/>
      <c r="L4" s="347"/>
      <c r="M4" s="348"/>
      <c r="N4" s="349"/>
      <c r="O4" s="336" t="s">
        <v>140</v>
      </c>
    </row>
    <row r="5" spans="1:15" ht="75" x14ac:dyDescent="0.25">
      <c r="A5" s="344"/>
      <c r="B5" s="345"/>
      <c r="C5" s="88" t="s">
        <v>141</v>
      </c>
      <c r="D5" s="87" t="s">
        <v>142</v>
      </c>
      <c r="E5" s="121" t="s">
        <v>143</v>
      </c>
      <c r="F5" s="338" t="s">
        <v>144</v>
      </c>
      <c r="G5" s="338"/>
      <c r="H5" s="340"/>
      <c r="I5" s="86" t="s">
        <v>145</v>
      </c>
      <c r="J5" s="85" t="s">
        <v>146</v>
      </c>
      <c r="K5" s="85" t="s">
        <v>147</v>
      </c>
      <c r="L5" s="85" t="s">
        <v>148</v>
      </c>
      <c r="M5" s="338" t="s">
        <v>149</v>
      </c>
      <c r="N5" s="340"/>
      <c r="O5" s="337"/>
    </row>
    <row r="6" spans="1:15" s="78" customFormat="1" x14ac:dyDescent="0.25">
      <c r="A6" s="323"/>
      <c r="B6" s="325"/>
      <c r="C6" s="101" t="s">
        <v>25</v>
      </c>
      <c r="D6" s="100" t="s">
        <v>24</v>
      </c>
      <c r="E6" s="141" t="s">
        <v>23</v>
      </c>
      <c r="F6" s="81" t="s">
        <v>25</v>
      </c>
      <c r="G6" s="81" t="s">
        <v>50</v>
      </c>
      <c r="H6" s="80" t="s">
        <v>23</v>
      </c>
      <c r="I6" s="101" t="s">
        <v>25</v>
      </c>
      <c r="J6" s="100"/>
      <c r="K6" s="100" t="s">
        <v>25</v>
      </c>
      <c r="L6" s="81" t="s">
        <v>24</v>
      </c>
      <c r="M6" s="81" t="s">
        <v>25</v>
      </c>
      <c r="N6" s="80" t="s">
        <v>23</v>
      </c>
      <c r="O6" s="99" t="s">
        <v>23</v>
      </c>
    </row>
    <row r="7" spans="1:15" x14ac:dyDescent="0.25">
      <c r="A7" s="75">
        <v>1</v>
      </c>
      <c r="B7" s="74" t="s">
        <v>49</v>
      </c>
      <c r="C7" s="73">
        <f>'OB1'!C12</f>
        <v>0</v>
      </c>
      <c r="D7" s="72">
        <f>'OB1'!C13</f>
        <v>0</v>
      </c>
      <c r="E7" s="116">
        <f t="shared" ref="E7:E20" si="0">C7*D7</f>
        <v>0</v>
      </c>
      <c r="F7" s="65"/>
      <c r="G7" s="96"/>
      <c r="H7" s="64"/>
      <c r="I7" s="70"/>
      <c r="J7" s="98"/>
      <c r="K7" s="93">
        <f t="shared" ref="K7:K20" si="1">I7*J7</f>
        <v>0</v>
      </c>
      <c r="L7" s="67">
        <v>0</v>
      </c>
      <c r="M7" s="65">
        <f t="shared" ref="M7:M20" si="2">IF(I7="", 0,K7-C7)</f>
        <v>0</v>
      </c>
      <c r="N7" s="64">
        <f t="shared" ref="N7:N20" si="3">M7*L7</f>
        <v>0</v>
      </c>
      <c r="O7" s="63">
        <f t="shared" ref="O7:O20" si="4">N7-H7</f>
        <v>0</v>
      </c>
    </row>
    <row r="8" spans="1:15" x14ac:dyDescent="0.25">
      <c r="A8" s="75">
        <v>2</v>
      </c>
      <c r="B8" s="74" t="s">
        <v>48</v>
      </c>
      <c r="C8" s="73">
        <f>'OB2'!C12</f>
        <v>0</v>
      </c>
      <c r="D8" s="72">
        <f>'OB2'!C13</f>
        <v>0</v>
      </c>
      <c r="E8" s="116">
        <f t="shared" si="0"/>
        <v>0</v>
      </c>
      <c r="F8" s="65"/>
      <c r="G8" s="96"/>
      <c r="H8" s="64"/>
      <c r="I8" s="95"/>
      <c r="J8" s="94"/>
      <c r="K8" s="93">
        <f t="shared" si="1"/>
        <v>0</v>
      </c>
      <c r="L8" s="92">
        <v>0</v>
      </c>
      <c r="M8" s="65">
        <f t="shared" si="2"/>
        <v>0</v>
      </c>
      <c r="N8" s="64">
        <f t="shared" si="3"/>
        <v>0</v>
      </c>
      <c r="O8" s="63">
        <f t="shared" si="4"/>
        <v>0</v>
      </c>
    </row>
    <row r="9" spans="1:15" x14ac:dyDescent="0.25">
      <c r="A9" s="75">
        <v>3</v>
      </c>
      <c r="B9" s="74" t="s">
        <v>47</v>
      </c>
      <c r="C9" s="73">
        <f>'OB3'!C12</f>
        <v>0</v>
      </c>
      <c r="D9" s="72">
        <f>'OB3'!C13</f>
        <v>0</v>
      </c>
      <c r="E9" s="116">
        <f t="shared" si="0"/>
        <v>0</v>
      </c>
      <c r="F9" s="65"/>
      <c r="G9" s="96"/>
      <c r="H9" s="64"/>
      <c r="I9" s="95"/>
      <c r="J9" s="94"/>
      <c r="K9" s="93">
        <f t="shared" si="1"/>
        <v>0</v>
      </c>
      <c r="L9" s="92">
        <v>0</v>
      </c>
      <c r="M9" s="65">
        <f t="shared" si="2"/>
        <v>0</v>
      </c>
      <c r="N9" s="64">
        <f t="shared" si="3"/>
        <v>0</v>
      </c>
      <c r="O9" s="63">
        <f t="shared" si="4"/>
        <v>0</v>
      </c>
    </row>
    <row r="10" spans="1:15" x14ac:dyDescent="0.25">
      <c r="A10" s="75">
        <v>4</v>
      </c>
      <c r="B10" s="74" t="s">
        <v>46</v>
      </c>
      <c r="C10" s="73">
        <f>'OB4'!C12</f>
        <v>0</v>
      </c>
      <c r="D10" s="72">
        <f>'OB4'!C13</f>
        <v>0</v>
      </c>
      <c r="E10" s="116">
        <f t="shared" si="0"/>
        <v>0</v>
      </c>
      <c r="F10" s="65"/>
      <c r="G10" s="96"/>
      <c r="H10" s="64"/>
      <c r="I10" s="95"/>
      <c r="J10" s="94"/>
      <c r="K10" s="93">
        <f t="shared" si="1"/>
        <v>0</v>
      </c>
      <c r="L10" s="92">
        <v>0</v>
      </c>
      <c r="M10" s="65">
        <f t="shared" si="2"/>
        <v>0</v>
      </c>
      <c r="N10" s="64">
        <f t="shared" si="3"/>
        <v>0</v>
      </c>
      <c r="O10" s="63">
        <f t="shared" si="4"/>
        <v>0</v>
      </c>
    </row>
    <row r="11" spans="1:15" x14ac:dyDescent="0.25">
      <c r="A11" s="75">
        <v>5</v>
      </c>
      <c r="B11" s="74" t="s">
        <v>45</v>
      </c>
      <c r="C11" s="73">
        <f>'OB5'!C12</f>
        <v>0</v>
      </c>
      <c r="D11" s="72">
        <f>'OB5'!C13</f>
        <v>0</v>
      </c>
      <c r="E11" s="116">
        <f t="shared" si="0"/>
        <v>0</v>
      </c>
      <c r="F11" s="65"/>
      <c r="G11" s="96"/>
      <c r="H11" s="64"/>
      <c r="I11" s="95"/>
      <c r="J11" s="94"/>
      <c r="K11" s="93">
        <f t="shared" si="1"/>
        <v>0</v>
      </c>
      <c r="L11" s="92">
        <v>0</v>
      </c>
      <c r="M11" s="65">
        <f t="shared" si="2"/>
        <v>0</v>
      </c>
      <c r="N11" s="64">
        <f t="shared" si="3"/>
        <v>0</v>
      </c>
      <c r="O11" s="63">
        <f t="shared" si="4"/>
        <v>0</v>
      </c>
    </row>
    <row r="12" spans="1:15" x14ac:dyDescent="0.25">
      <c r="A12" s="75">
        <v>6</v>
      </c>
      <c r="B12" s="74" t="s">
        <v>44</v>
      </c>
      <c r="C12" s="73">
        <f>'OB6'!C12</f>
        <v>0</v>
      </c>
      <c r="D12" s="72">
        <f>'OB6'!C13</f>
        <v>0</v>
      </c>
      <c r="E12" s="116">
        <f t="shared" si="0"/>
        <v>0</v>
      </c>
      <c r="F12" s="65"/>
      <c r="G12" s="96"/>
      <c r="H12" s="64"/>
      <c r="I12" s="95"/>
      <c r="J12" s="94"/>
      <c r="K12" s="93">
        <f t="shared" si="1"/>
        <v>0</v>
      </c>
      <c r="L12" s="92">
        <v>0</v>
      </c>
      <c r="M12" s="65">
        <f t="shared" si="2"/>
        <v>0</v>
      </c>
      <c r="N12" s="64">
        <f t="shared" si="3"/>
        <v>0</v>
      </c>
      <c r="O12" s="63">
        <f t="shared" si="4"/>
        <v>0</v>
      </c>
    </row>
    <row r="13" spans="1:15" x14ac:dyDescent="0.25">
      <c r="A13" s="75">
        <v>7</v>
      </c>
      <c r="B13" s="74" t="s">
        <v>43</v>
      </c>
      <c r="C13" s="73">
        <f>'OB7'!C12</f>
        <v>0</v>
      </c>
      <c r="D13" s="72">
        <f>'OB7'!C13</f>
        <v>0</v>
      </c>
      <c r="E13" s="116">
        <f t="shared" si="0"/>
        <v>0</v>
      </c>
      <c r="F13" s="65"/>
      <c r="G13" s="96"/>
      <c r="H13" s="64"/>
      <c r="I13" s="95"/>
      <c r="J13" s="94"/>
      <c r="K13" s="93">
        <f t="shared" si="1"/>
        <v>0</v>
      </c>
      <c r="L13" s="92">
        <v>0</v>
      </c>
      <c r="M13" s="65">
        <f t="shared" si="2"/>
        <v>0</v>
      </c>
      <c r="N13" s="64">
        <f t="shared" si="3"/>
        <v>0</v>
      </c>
      <c r="O13" s="63">
        <f t="shared" si="4"/>
        <v>0</v>
      </c>
    </row>
    <row r="14" spans="1:15" x14ac:dyDescent="0.25">
      <c r="A14" s="75">
        <v>8</v>
      </c>
      <c r="B14" s="74" t="s">
        <v>42</v>
      </c>
      <c r="C14" s="73">
        <f>'OB8'!C12</f>
        <v>0</v>
      </c>
      <c r="D14" s="72">
        <f>'OB8'!C13</f>
        <v>0</v>
      </c>
      <c r="E14" s="116">
        <f t="shared" si="0"/>
        <v>0</v>
      </c>
      <c r="F14" s="65"/>
      <c r="G14" s="96"/>
      <c r="H14" s="64"/>
      <c r="I14" s="95"/>
      <c r="J14" s="94"/>
      <c r="K14" s="93">
        <f t="shared" si="1"/>
        <v>0</v>
      </c>
      <c r="L14" s="92">
        <v>0</v>
      </c>
      <c r="M14" s="65">
        <f t="shared" si="2"/>
        <v>0</v>
      </c>
      <c r="N14" s="64">
        <f t="shared" si="3"/>
        <v>0</v>
      </c>
      <c r="O14" s="63">
        <f t="shared" si="4"/>
        <v>0</v>
      </c>
    </row>
    <row r="15" spans="1:15" x14ac:dyDescent="0.25">
      <c r="A15" s="75">
        <v>9</v>
      </c>
      <c r="B15" s="74" t="s">
        <v>41</v>
      </c>
      <c r="C15" s="73">
        <f>'OB9'!C12</f>
        <v>0</v>
      </c>
      <c r="D15" s="72">
        <f>'OB9'!C13</f>
        <v>0</v>
      </c>
      <c r="E15" s="116">
        <f t="shared" si="0"/>
        <v>0</v>
      </c>
      <c r="F15" s="65"/>
      <c r="G15" s="96"/>
      <c r="H15" s="64"/>
      <c r="I15" s="95"/>
      <c r="J15" s="94"/>
      <c r="K15" s="93">
        <f t="shared" si="1"/>
        <v>0</v>
      </c>
      <c r="L15" s="92">
        <v>0</v>
      </c>
      <c r="M15" s="65">
        <f t="shared" si="2"/>
        <v>0</v>
      </c>
      <c r="N15" s="64">
        <f t="shared" si="3"/>
        <v>0</v>
      </c>
      <c r="O15" s="63">
        <f t="shared" si="4"/>
        <v>0</v>
      </c>
    </row>
    <row r="16" spans="1:15" x14ac:dyDescent="0.25">
      <c r="A16" s="75">
        <v>10</v>
      </c>
      <c r="B16" s="74" t="s">
        <v>40</v>
      </c>
      <c r="C16" s="73">
        <f>'OB10'!C12</f>
        <v>0</v>
      </c>
      <c r="D16" s="72">
        <f>'OB10'!C13</f>
        <v>0</v>
      </c>
      <c r="E16" s="116">
        <f t="shared" si="0"/>
        <v>0</v>
      </c>
      <c r="F16" s="65"/>
      <c r="G16" s="96"/>
      <c r="H16" s="64"/>
      <c r="I16" s="95"/>
      <c r="J16" s="94"/>
      <c r="K16" s="93">
        <f t="shared" si="1"/>
        <v>0</v>
      </c>
      <c r="L16" s="92">
        <v>0</v>
      </c>
      <c r="M16" s="65">
        <f t="shared" si="2"/>
        <v>0</v>
      </c>
      <c r="N16" s="64">
        <f t="shared" si="3"/>
        <v>0</v>
      </c>
      <c r="O16" s="63">
        <f t="shared" si="4"/>
        <v>0</v>
      </c>
    </row>
    <row r="17" spans="1:15" x14ac:dyDescent="0.25">
      <c r="A17" s="75">
        <v>11</v>
      </c>
      <c r="B17" s="74" t="s">
        <v>39</v>
      </c>
      <c r="C17" s="73">
        <f>'OB11'!C12</f>
        <v>0</v>
      </c>
      <c r="D17" s="72">
        <f>'OB11'!C13</f>
        <v>0</v>
      </c>
      <c r="E17" s="116">
        <f t="shared" si="0"/>
        <v>0</v>
      </c>
      <c r="F17" s="65"/>
      <c r="G17" s="96"/>
      <c r="H17" s="64"/>
      <c r="I17" s="95"/>
      <c r="J17" s="94"/>
      <c r="K17" s="93">
        <f t="shared" si="1"/>
        <v>0</v>
      </c>
      <c r="L17" s="92">
        <v>0</v>
      </c>
      <c r="M17" s="65">
        <f t="shared" si="2"/>
        <v>0</v>
      </c>
      <c r="N17" s="64">
        <f t="shared" si="3"/>
        <v>0</v>
      </c>
      <c r="O17" s="63">
        <f t="shared" si="4"/>
        <v>0</v>
      </c>
    </row>
    <row r="18" spans="1:15" x14ac:dyDescent="0.25">
      <c r="A18" s="75">
        <v>12</v>
      </c>
      <c r="B18" s="74" t="s">
        <v>38</v>
      </c>
      <c r="C18" s="73">
        <f>'OB12'!C12</f>
        <v>0</v>
      </c>
      <c r="D18" s="72">
        <f>'OB12'!C13</f>
        <v>0</v>
      </c>
      <c r="E18" s="116">
        <f t="shared" si="0"/>
        <v>0</v>
      </c>
      <c r="F18" s="65"/>
      <c r="G18" s="96"/>
      <c r="H18" s="64"/>
      <c r="I18" s="95"/>
      <c r="J18" s="94"/>
      <c r="K18" s="93">
        <f t="shared" si="1"/>
        <v>0</v>
      </c>
      <c r="L18" s="92">
        <v>0</v>
      </c>
      <c r="M18" s="65">
        <f t="shared" si="2"/>
        <v>0</v>
      </c>
      <c r="N18" s="64">
        <f t="shared" si="3"/>
        <v>0</v>
      </c>
      <c r="O18" s="63">
        <f t="shared" si="4"/>
        <v>0</v>
      </c>
    </row>
    <row r="19" spans="1:15" x14ac:dyDescent="0.25">
      <c r="A19" s="97">
        <v>13</v>
      </c>
      <c r="B19" s="74" t="s">
        <v>37</v>
      </c>
      <c r="C19" s="73">
        <f>'OB13'!C12</f>
        <v>0</v>
      </c>
      <c r="D19" s="72">
        <f>'OB13'!C13</f>
        <v>0</v>
      </c>
      <c r="E19" s="116">
        <f t="shared" si="0"/>
        <v>0</v>
      </c>
      <c r="F19" s="65"/>
      <c r="G19" s="96"/>
      <c r="H19" s="64"/>
      <c r="I19" s="95"/>
      <c r="J19" s="94"/>
      <c r="K19" s="93">
        <f t="shared" si="1"/>
        <v>0</v>
      </c>
      <c r="L19" s="92">
        <v>0</v>
      </c>
      <c r="M19" s="65">
        <f t="shared" si="2"/>
        <v>0</v>
      </c>
      <c r="N19" s="64">
        <f t="shared" si="3"/>
        <v>0</v>
      </c>
      <c r="O19" s="63">
        <f t="shared" si="4"/>
        <v>0</v>
      </c>
    </row>
    <row r="20" spans="1:15" x14ac:dyDescent="0.25">
      <c r="A20" s="75">
        <v>14</v>
      </c>
      <c r="B20" s="74" t="s">
        <v>36</v>
      </c>
      <c r="C20" s="73">
        <f>'OB14'!C12</f>
        <v>0</v>
      </c>
      <c r="D20" s="72">
        <f>'OB14'!C13</f>
        <v>0</v>
      </c>
      <c r="E20" s="116">
        <f t="shared" si="0"/>
        <v>0</v>
      </c>
      <c r="F20" s="65"/>
      <c r="G20" s="96"/>
      <c r="H20" s="64"/>
      <c r="I20" s="95"/>
      <c r="J20" s="94"/>
      <c r="K20" s="93">
        <f t="shared" si="1"/>
        <v>0</v>
      </c>
      <c r="L20" s="92">
        <v>0</v>
      </c>
      <c r="M20" s="65">
        <f t="shared" si="2"/>
        <v>0</v>
      </c>
      <c r="N20" s="64">
        <f t="shared" si="3"/>
        <v>0</v>
      </c>
      <c r="O20" s="63">
        <f t="shared" si="4"/>
        <v>0</v>
      </c>
    </row>
    <row r="21" spans="1:15" ht="15.75" thickBot="1" x14ac:dyDescent="0.3">
      <c r="A21" s="75">
        <v>15</v>
      </c>
      <c r="B21" s="74" t="s">
        <v>124</v>
      </c>
      <c r="C21" s="73">
        <f>'OB15'!C13</f>
        <v>0</v>
      </c>
      <c r="D21" s="72">
        <f>'OB15'!C14</f>
        <v>0</v>
      </c>
      <c r="E21" s="116">
        <f t="shared" ref="E21" si="5">C21*D21</f>
        <v>0</v>
      </c>
      <c r="F21" s="65"/>
      <c r="G21" s="96"/>
      <c r="H21" s="64"/>
      <c r="I21" s="95"/>
      <c r="J21" s="94"/>
      <c r="K21" s="93">
        <f t="shared" ref="K21" si="6">I21*J21</f>
        <v>0</v>
      </c>
      <c r="L21" s="92">
        <v>0</v>
      </c>
      <c r="M21" s="65">
        <f t="shared" ref="M21" si="7">IF(I21="", 0,K21-C21)</f>
        <v>0</v>
      </c>
      <c r="N21" s="64">
        <f t="shared" ref="N21" si="8">M21*L21</f>
        <v>0</v>
      </c>
      <c r="O21" s="63">
        <f t="shared" ref="O21" si="9">N21-H21</f>
        <v>0</v>
      </c>
    </row>
    <row r="22" spans="1:15" ht="16.5" thickTop="1" thickBot="1" x14ac:dyDescent="0.3">
      <c r="A22" s="317" t="s">
        <v>5</v>
      </c>
      <c r="B22" s="318"/>
      <c r="C22" s="62">
        <f>SUM(C7:C21)</f>
        <v>0</v>
      </c>
      <c r="D22" s="61"/>
      <c r="E22" s="117">
        <f>SUM(E7:E21)</f>
        <v>0</v>
      </c>
      <c r="F22" s="55">
        <f>SUM(F7:F21)</f>
        <v>0</v>
      </c>
      <c r="G22" s="91" t="e">
        <f>AVERAGE(G7:G21)</f>
        <v>#DIV/0!</v>
      </c>
      <c r="H22" s="90">
        <f>SUM(H7:H21)</f>
        <v>0</v>
      </c>
      <c r="I22" s="57">
        <f>SUM(I7:I21)</f>
        <v>0</v>
      </c>
      <c r="J22" s="56"/>
      <c r="K22" s="55">
        <f>SUM(K7:K21)</f>
        <v>0</v>
      </c>
      <c r="L22" s="56"/>
      <c r="M22" s="55">
        <f t="shared" ref="M22:O22" si="10">SUM(M7:M21)</f>
        <v>0</v>
      </c>
      <c r="N22" s="54">
        <f t="shared" si="10"/>
        <v>0</v>
      </c>
      <c r="O22" s="53">
        <f t="shared" si="10"/>
        <v>0</v>
      </c>
    </row>
    <row r="24" spans="1:15" x14ac:dyDescent="0.25">
      <c r="A24" s="50" t="s">
        <v>65</v>
      </c>
    </row>
    <row r="26" spans="1:15" x14ac:dyDescent="0.25">
      <c r="A26" s="50"/>
    </row>
  </sheetData>
  <mergeCells count="10">
    <mergeCell ref="A22:B22"/>
    <mergeCell ref="A1:O1"/>
    <mergeCell ref="A3:O3"/>
    <mergeCell ref="A4:A6"/>
    <mergeCell ref="B4:B6"/>
    <mergeCell ref="C4:H4"/>
    <mergeCell ref="I4:N4"/>
    <mergeCell ref="O4:O5"/>
    <mergeCell ref="F5:H5"/>
    <mergeCell ref="M5:N5"/>
  </mergeCells>
  <pageMargins left="0.32" right="0.28000000000000003" top="0.74803149606299213" bottom="0.74803149606299213" header="0.31496062992125984" footer="0.31496062992125984"/>
  <pageSetup paperSize="9" scale="81"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F30"/>
  <sheetViews>
    <sheetView workbookViewId="0">
      <selection activeCell="F9" sqref="F9"/>
    </sheetView>
  </sheetViews>
  <sheetFormatPr defaultRowHeight="15" x14ac:dyDescent="0.25"/>
  <cols>
    <col min="1" max="1" width="4.7109375" style="103" customWidth="1"/>
    <col min="2" max="2" width="6.7109375" style="103" bestFit="1" customWidth="1"/>
    <col min="3" max="3" width="28.28515625" style="103" customWidth="1"/>
    <col min="4" max="5" width="28.42578125" style="103" customWidth="1"/>
    <col min="6" max="6" width="24.28515625" style="102" customWidth="1"/>
    <col min="7" max="256" width="9.140625" style="102"/>
    <col min="257" max="257" width="4.7109375" style="102" customWidth="1"/>
    <col min="258" max="258" width="6.7109375" style="102" bestFit="1" customWidth="1"/>
    <col min="259" max="262" width="16.7109375" style="102" customWidth="1"/>
    <col min="263" max="512" width="9.140625" style="102"/>
    <col min="513" max="513" width="4.7109375" style="102" customWidth="1"/>
    <col min="514" max="514" width="6.7109375" style="102" bestFit="1" customWidth="1"/>
    <col min="515" max="518" width="16.7109375" style="102" customWidth="1"/>
    <col min="519" max="768" width="9.140625" style="102"/>
    <col min="769" max="769" width="4.7109375" style="102" customWidth="1"/>
    <col min="770" max="770" width="6.7109375" style="102" bestFit="1" customWidth="1"/>
    <col min="771" max="774" width="16.7109375" style="102" customWidth="1"/>
    <col min="775" max="1024" width="9.140625" style="102"/>
    <col min="1025" max="1025" width="4.7109375" style="102" customWidth="1"/>
    <col min="1026" max="1026" width="6.7109375" style="102" bestFit="1" customWidth="1"/>
    <col min="1027" max="1030" width="16.7109375" style="102" customWidth="1"/>
    <col min="1031" max="1280" width="9.140625" style="102"/>
    <col min="1281" max="1281" width="4.7109375" style="102" customWidth="1"/>
    <col min="1282" max="1282" width="6.7109375" style="102" bestFit="1" customWidth="1"/>
    <col min="1283" max="1286" width="16.7109375" style="102" customWidth="1"/>
    <col min="1287" max="1536" width="9.140625" style="102"/>
    <col min="1537" max="1537" width="4.7109375" style="102" customWidth="1"/>
    <col min="1538" max="1538" width="6.7109375" style="102" bestFit="1" customWidth="1"/>
    <col min="1539" max="1542" width="16.7109375" style="102" customWidth="1"/>
    <col min="1543" max="1792" width="9.140625" style="102"/>
    <col min="1793" max="1793" width="4.7109375" style="102" customWidth="1"/>
    <col min="1794" max="1794" width="6.7109375" style="102" bestFit="1" customWidth="1"/>
    <col min="1795" max="1798" width="16.7109375" style="102" customWidth="1"/>
    <col min="1799" max="2048" width="9.140625" style="102"/>
    <col min="2049" max="2049" width="4.7109375" style="102" customWidth="1"/>
    <col min="2050" max="2050" width="6.7109375" style="102" bestFit="1" customWidth="1"/>
    <col min="2051" max="2054" width="16.7109375" style="102" customWidth="1"/>
    <col min="2055" max="2304" width="9.140625" style="102"/>
    <col min="2305" max="2305" width="4.7109375" style="102" customWidth="1"/>
    <col min="2306" max="2306" width="6.7109375" style="102" bestFit="1" customWidth="1"/>
    <col min="2307" max="2310" width="16.7109375" style="102" customWidth="1"/>
    <col min="2311" max="2560" width="9.140625" style="102"/>
    <col min="2561" max="2561" width="4.7109375" style="102" customWidth="1"/>
    <col min="2562" max="2562" width="6.7109375" style="102" bestFit="1" customWidth="1"/>
    <col min="2563" max="2566" width="16.7109375" style="102" customWidth="1"/>
    <col min="2567" max="2816" width="9.140625" style="102"/>
    <col min="2817" max="2817" width="4.7109375" style="102" customWidth="1"/>
    <col min="2818" max="2818" width="6.7109375" style="102" bestFit="1" customWidth="1"/>
    <col min="2819" max="2822" width="16.7109375" style="102" customWidth="1"/>
    <col min="2823" max="3072" width="9.140625" style="102"/>
    <col min="3073" max="3073" width="4.7109375" style="102" customWidth="1"/>
    <col min="3074" max="3074" width="6.7109375" style="102" bestFit="1" customWidth="1"/>
    <col min="3075" max="3078" width="16.7109375" style="102" customWidth="1"/>
    <col min="3079" max="3328" width="9.140625" style="102"/>
    <col min="3329" max="3329" width="4.7109375" style="102" customWidth="1"/>
    <col min="3330" max="3330" width="6.7109375" style="102" bestFit="1" customWidth="1"/>
    <col min="3331" max="3334" width="16.7109375" style="102" customWidth="1"/>
    <col min="3335" max="3584" width="9.140625" style="102"/>
    <col min="3585" max="3585" width="4.7109375" style="102" customWidth="1"/>
    <col min="3586" max="3586" width="6.7109375" style="102" bestFit="1" customWidth="1"/>
    <col min="3587" max="3590" width="16.7109375" style="102" customWidth="1"/>
    <col min="3591" max="3840" width="9.140625" style="102"/>
    <col min="3841" max="3841" width="4.7109375" style="102" customWidth="1"/>
    <col min="3842" max="3842" width="6.7109375" style="102" bestFit="1" customWidth="1"/>
    <col min="3843" max="3846" width="16.7109375" style="102" customWidth="1"/>
    <col min="3847" max="4096" width="9.140625" style="102"/>
    <col min="4097" max="4097" width="4.7109375" style="102" customWidth="1"/>
    <col min="4098" max="4098" width="6.7109375" style="102" bestFit="1" customWidth="1"/>
    <col min="4099" max="4102" width="16.7109375" style="102" customWidth="1"/>
    <col min="4103" max="4352" width="9.140625" style="102"/>
    <col min="4353" max="4353" width="4.7109375" style="102" customWidth="1"/>
    <col min="4354" max="4354" width="6.7109375" style="102" bestFit="1" customWidth="1"/>
    <col min="4355" max="4358" width="16.7109375" style="102" customWidth="1"/>
    <col min="4359" max="4608" width="9.140625" style="102"/>
    <col min="4609" max="4609" width="4.7109375" style="102" customWidth="1"/>
    <col min="4610" max="4610" width="6.7109375" style="102" bestFit="1" customWidth="1"/>
    <col min="4611" max="4614" width="16.7109375" style="102" customWidth="1"/>
    <col min="4615" max="4864" width="9.140625" style="102"/>
    <col min="4865" max="4865" width="4.7109375" style="102" customWidth="1"/>
    <col min="4866" max="4866" width="6.7109375" style="102" bestFit="1" customWidth="1"/>
    <col min="4867" max="4870" width="16.7109375" style="102" customWidth="1"/>
    <col min="4871" max="5120" width="9.140625" style="102"/>
    <col min="5121" max="5121" width="4.7109375" style="102" customWidth="1"/>
    <col min="5122" max="5122" width="6.7109375" style="102" bestFit="1" customWidth="1"/>
    <col min="5123" max="5126" width="16.7109375" style="102" customWidth="1"/>
    <col min="5127" max="5376" width="9.140625" style="102"/>
    <col min="5377" max="5377" width="4.7109375" style="102" customWidth="1"/>
    <col min="5378" max="5378" width="6.7109375" style="102" bestFit="1" customWidth="1"/>
    <col min="5379" max="5382" width="16.7109375" style="102" customWidth="1"/>
    <col min="5383" max="5632" width="9.140625" style="102"/>
    <col min="5633" max="5633" width="4.7109375" style="102" customWidth="1"/>
    <col min="5634" max="5634" width="6.7109375" style="102" bestFit="1" customWidth="1"/>
    <col min="5635" max="5638" width="16.7109375" style="102" customWidth="1"/>
    <col min="5639" max="5888" width="9.140625" style="102"/>
    <col min="5889" max="5889" width="4.7109375" style="102" customWidth="1"/>
    <col min="5890" max="5890" width="6.7109375" style="102" bestFit="1" customWidth="1"/>
    <col min="5891" max="5894" width="16.7109375" style="102" customWidth="1"/>
    <col min="5895" max="6144" width="9.140625" style="102"/>
    <col min="6145" max="6145" width="4.7109375" style="102" customWidth="1"/>
    <col min="6146" max="6146" width="6.7109375" style="102" bestFit="1" customWidth="1"/>
    <col min="6147" max="6150" width="16.7109375" style="102" customWidth="1"/>
    <col min="6151" max="6400" width="9.140625" style="102"/>
    <col min="6401" max="6401" width="4.7109375" style="102" customWidth="1"/>
    <col min="6402" max="6402" width="6.7109375" style="102" bestFit="1" customWidth="1"/>
    <col min="6403" max="6406" width="16.7109375" style="102" customWidth="1"/>
    <col min="6407" max="6656" width="9.140625" style="102"/>
    <col min="6657" max="6657" width="4.7109375" style="102" customWidth="1"/>
    <col min="6658" max="6658" width="6.7109375" style="102" bestFit="1" customWidth="1"/>
    <col min="6659" max="6662" width="16.7109375" style="102" customWidth="1"/>
    <col min="6663" max="6912" width="9.140625" style="102"/>
    <col min="6913" max="6913" width="4.7109375" style="102" customWidth="1"/>
    <col min="6914" max="6914" width="6.7109375" style="102" bestFit="1" customWidth="1"/>
    <col min="6915" max="6918" width="16.7109375" style="102" customWidth="1"/>
    <col min="6919" max="7168" width="9.140625" style="102"/>
    <col min="7169" max="7169" width="4.7109375" style="102" customWidth="1"/>
    <col min="7170" max="7170" width="6.7109375" style="102" bestFit="1" customWidth="1"/>
    <col min="7171" max="7174" width="16.7109375" style="102" customWidth="1"/>
    <col min="7175" max="7424" width="9.140625" style="102"/>
    <col min="7425" max="7425" width="4.7109375" style="102" customWidth="1"/>
    <col min="7426" max="7426" width="6.7109375" style="102" bestFit="1" customWidth="1"/>
    <col min="7427" max="7430" width="16.7109375" style="102" customWidth="1"/>
    <col min="7431" max="7680" width="9.140625" style="102"/>
    <col min="7681" max="7681" width="4.7109375" style="102" customWidth="1"/>
    <col min="7682" max="7682" width="6.7109375" style="102" bestFit="1" customWidth="1"/>
    <col min="7683" max="7686" width="16.7109375" style="102" customWidth="1"/>
    <col min="7687" max="7936" width="9.140625" style="102"/>
    <col min="7937" max="7937" width="4.7109375" style="102" customWidth="1"/>
    <col min="7938" max="7938" width="6.7109375" style="102" bestFit="1" customWidth="1"/>
    <col min="7939" max="7942" width="16.7109375" style="102" customWidth="1"/>
    <col min="7943" max="8192" width="9.140625" style="102"/>
    <col min="8193" max="8193" width="4.7109375" style="102" customWidth="1"/>
    <col min="8194" max="8194" width="6.7109375" style="102" bestFit="1" customWidth="1"/>
    <col min="8195" max="8198" width="16.7109375" style="102" customWidth="1"/>
    <col min="8199" max="8448" width="9.140625" style="102"/>
    <col min="8449" max="8449" width="4.7109375" style="102" customWidth="1"/>
    <col min="8450" max="8450" width="6.7109375" style="102" bestFit="1" customWidth="1"/>
    <col min="8451" max="8454" width="16.7109375" style="102" customWidth="1"/>
    <col min="8455" max="8704" width="9.140625" style="102"/>
    <col min="8705" max="8705" width="4.7109375" style="102" customWidth="1"/>
    <col min="8706" max="8706" width="6.7109375" style="102" bestFit="1" customWidth="1"/>
    <col min="8707" max="8710" width="16.7109375" style="102" customWidth="1"/>
    <col min="8711" max="8960" width="9.140625" style="102"/>
    <col min="8961" max="8961" width="4.7109375" style="102" customWidth="1"/>
    <col min="8962" max="8962" width="6.7109375" style="102" bestFit="1" customWidth="1"/>
    <col min="8963" max="8966" width="16.7109375" style="102" customWidth="1"/>
    <col min="8967" max="9216" width="9.140625" style="102"/>
    <col min="9217" max="9217" width="4.7109375" style="102" customWidth="1"/>
    <col min="9218" max="9218" width="6.7109375" style="102" bestFit="1" customWidth="1"/>
    <col min="9219" max="9222" width="16.7109375" style="102" customWidth="1"/>
    <col min="9223" max="9472" width="9.140625" style="102"/>
    <col min="9473" max="9473" width="4.7109375" style="102" customWidth="1"/>
    <col min="9474" max="9474" width="6.7109375" style="102" bestFit="1" customWidth="1"/>
    <col min="9475" max="9478" width="16.7109375" style="102" customWidth="1"/>
    <col min="9479" max="9728" width="9.140625" style="102"/>
    <col min="9729" max="9729" width="4.7109375" style="102" customWidth="1"/>
    <col min="9730" max="9730" width="6.7109375" style="102" bestFit="1" customWidth="1"/>
    <col min="9731" max="9734" width="16.7109375" style="102" customWidth="1"/>
    <col min="9735" max="9984" width="9.140625" style="102"/>
    <col min="9985" max="9985" width="4.7109375" style="102" customWidth="1"/>
    <col min="9986" max="9986" width="6.7109375" style="102" bestFit="1" customWidth="1"/>
    <col min="9987" max="9990" width="16.7109375" style="102" customWidth="1"/>
    <col min="9991" max="10240" width="9.140625" style="102"/>
    <col min="10241" max="10241" width="4.7109375" style="102" customWidth="1"/>
    <col min="10242" max="10242" width="6.7109375" style="102" bestFit="1" customWidth="1"/>
    <col min="10243" max="10246" width="16.7109375" style="102" customWidth="1"/>
    <col min="10247" max="10496" width="9.140625" style="102"/>
    <col min="10497" max="10497" width="4.7109375" style="102" customWidth="1"/>
    <col min="10498" max="10498" width="6.7109375" style="102" bestFit="1" customWidth="1"/>
    <col min="10499" max="10502" width="16.7109375" style="102" customWidth="1"/>
    <col min="10503" max="10752" width="9.140625" style="102"/>
    <col min="10753" max="10753" width="4.7109375" style="102" customWidth="1"/>
    <col min="10754" max="10754" width="6.7109375" style="102" bestFit="1" customWidth="1"/>
    <col min="10755" max="10758" width="16.7109375" style="102" customWidth="1"/>
    <col min="10759" max="11008" width="9.140625" style="102"/>
    <col min="11009" max="11009" width="4.7109375" style="102" customWidth="1"/>
    <col min="11010" max="11010" width="6.7109375" style="102" bestFit="1" customWidth="1"/>
    <col min="11011" max="11014" width="16.7109375" style="102" customWidth="1"/>
    <col min="11015" max="11264" width="9.140625" style="102"/>
    <col min="11265" max="11265" width="4.7109375" style="102" customWidth="1"/>
    <col min="11266" max="11266" width="6.7109375" style="102" bestFit="1" customWidth="1"/>
    <col min="11267" max="11270" width="16.7109375" style="102" customWidth="1"/>
    <col min="11271" max="11520" width="9.140625" style="102"/>
    <col min="11521" max="11521" width="4.7109375" style="102" customWidth="1"/>
    <col min="11522" max="11522" width="6.7109375" style="102" bestFit="1" customWidth="1"/>
    <col min="11523" max="11526" width="16.7109375" style="102" customWidth="1"/>
    <col min="11527" max="11776" width="9.140625" style="102"/>
    <col min="11777" max="11777" width="4.7109375" style="102" customWidth="1"/>
    <col min="11778" max="11778" width="6.7109375" style="102" bestFit="1" customWidth="1"/>
    <col min="11779" max="11782" width="16.7109375" style="102" customWidth="1"/>
    <col min="11783" max="12032" width="9.140625" style="102"/>
    <col min="12033" max="12033" width="4.7109375" style="102" customWidth="1"/>
    <col min="12034" max="12034" width="6.7109375" style="102" bestFit="1" customWidth="1"/>
    <col min="12035" max="12038" width="16.7109375" style="102" customWidth="1"/>
    <col min="12039" max="12288" width="9.140625" style="102"/>
    <col min="12289" max="12289" width="4.7109375" style="102" customWidth="1"/>
    <col min="12290" max="12290" width="6.7109375" style="102" bestFit="1" customWidth="1"/>
    <col min="12291" max="12294" width="16.7109375" style="102" customWidth="1"/>
    <col min="12295" max="12544" width="9.140625" style="102"/>
    <col min="12545" max="12545" width="4.7109375" style="102" customWidth="1"/>
    <col min="12546" max="12546" width="6.7109375" style="102" bestFit="1" customWidth="1"/>
    <col min="12547" max="12550" width="16.7109375" style="102" customWidth="1"/>
    <col min="12551" max="12800" width="9.140625" style="102"/>
    <col min="12801" max="12801" width="4.7109375" style="102" customWidth="1"/>
    <col min="12802" max="12802" width="6.7109375" style="102" bestFit="1" customWidth="1"/>
    <col min="12803" max="12806" width="16.7109375" style="102" customWidth="1"/>
    <col min="12807" max="13056" width="9.140625" style="102"/>
    <col min="13057" max="13057" width="4.7109375" style="102" customWidth="1"/>
    <col min="13058" max="13058" width="6.7109375" style="102" bestFit="1" customWidth="1"/>
    <col min="13059" max="13062" width="16.7109375" style="102" customWidth="1"/>
    <col min="13063" max="13312" width="9.140625" style="102"/>
    <col min="13313" max="13313" width="4.7109375" style="102" customWidth="1"/>
    <col min="13314" max="13314" width="6.7109375" style="102" bestFit="1" customWidth="1"/>
    <col min="13315" max="13318" width="16.7109375" style="102" customWidth="1"/>
    <col min="13319" max="13568" width="9.140625" style="102"/>
    <col min="13569" max="13569" width="4.7109375" style="102" customWidth="1"/>
    <col min="13570" max="13570" width="6.7109375" style="102" bestFit="1" customWidth="1"/>
    <col min="13571" max="13574" width="16.7109375" style="102" customWidth="1"/>
    <col min="13575" max="13824" width="9.140625" style="102"/>
    <col min="13825" max="13825" width="4.7109375" style="102" customWidth="1"/>
    <col min="13826" max="13826" width="6.7109375" style="102" bestFit="1" customWidth="1"/>
    <col min="13827" max="13830" width="16.7109375" style="102" customWidth="1"/>
    <col min="13831" max="14080" width="9.140625" style="102"/>
    <col min="14081" max="14081" width="4.7109375" style="102" customWidth="1"/>
    <col min="14082" max="14082" width="6.7109375" style="102" bestFit="1" customWidth="1"/>
    <col min="14083" max="14086" width="16.7109375" style="102" customWidth="1"/>
    <col min="14087" max="14336" width="9.140625" style="102"/>
    <col min="14337" max="14337" width="4.7109375" style="102" customWidth="1"/>
    <col min="14338" max="14338" width="6.7109375" style="102" bestFit="1" customWidth="1"/>
    <col min="14339" max="14342" width="16.7109375" style="102" customWidth="1"/>
    <col min="14343" max="14592" width="9.140625" style="102"/>
    <col min="14593" max="14593" width="4.7109375" style="102" customWidth="1"/>
    <col min="14594" max="14594" width="6.7109375" style="102" bestFit="1" customWidth="1"/>
    <col min="14595" max="14598" width="16.7109375" style="102" customWidth="1"/>
    <col min="14599" max="14848" width="9.140625" style="102"/>
    <col min="14849" max="14849" width="4.7109375" style="102" customWidth="1"/>
    <col min="14850" max="14850" width="6.7109375" style="102" bestFit="1" customWidth="1"/>
    <col min="14851" max="14854" width="16.7109375" style="102" customWidth="1"/>
    <col min="14855" max="15104" width="9.140625" style="102"/>
    <col min="15105" max="15105" width="4.7109375" style="102" customWidth="1"/>
    <col min="15106" max="15106" width="6.7109375" style="102" bestFit="1" customWidth="1"/>
    <col min="15107" max="15110" width="16.7109375" style="102" customWidth="1"/>
    <col min="15111" max="15360" width="9.140625" style="102"/>
    <col min="15361" max="15361" width="4.7109375" style="102" customWidth="1"/>
    <col min="15362" max="15362" width="6.7109375" style="102" bestFit="1" customWidth="1"/>
    <col min="15363" max="15366" width="16.7109375" style="102" customWidth="1"/>
    <col min="15367" max="15616" width="9.140625" style="102"/>
    <col min="15617" max="15617" width="4.7109375" style="102" customWidth="1"/>
    <col min="15618" max="15618" width="6.7109375" style="102" bestFit="1" customWidth="1"/>
    <col min="15619" max="15622" width="16.7109375" style="102" customWidth="1"/>
    <col min="15623" max="15872" width="9.140625" style="102"/>
    <col min="15873" max="15873" width="4.7109375" style="102" customWidth="1"/>
    <col min="15874" max="15874" width="6.7109375" style="102" bestFit="1" customWidth="1"/>
    <col min="15875" max="15878" width="16.7109375" style="102" customWidth="1"/>
    <col min="15879" max="16128" width="9.140625" style="102"/>
    <col min="16129" max="16129" width="4.7109375" style="102" customWidth="1"/>
    <col min="16130" max="16130" width="6.7109375" style="102" bestFit="1" customWidth="1"/>
    <col min="16131" max="16134" width="16.7109375" style="102" customWidth="1"/>
    <col min="16135" max="16384" width="9.140625" style="102"/>
  </cols>
  <sheetData>
    <row r="1" spans="1:6" ht="18" x14ac:dyDescent="0.25">
      <c r="A1" s="352" t="s">
        <v>64</v>
      </c>
      <c r="B1" s="352"/>
      <c r="C1" s="352"/>
      <c r="D1" s="352"/>
      <c r="E1" s="254"/>
    </row>
    <row r="2" spans="1:6" ht="18.75" thickBot="1" x14ac:dyDescent="0.3">
      <c r="A2" s="110"/>
      <c r="B2" s="110"/>
      <c r="C2" s="110"/>
      <c r="D2" s="110"/>
      <c r="E2" s="254"/>
    </row>
    <row r="3" spans="1:6" ht="18.75" thickBot="1" x14ac:dyDescent="0.3">
      <c r="A3" s="353" t="s">
        <v>70</v>
      </c>
      <c r="B3" s="354"/>
      <c r="C3" s="354"/>
      <c r="D3" s="354"/>
      <c r="E3" s="355"/>
      <c r="F3" s="356"/>
    </row>
    <row r="4" spans="1:6" x14ac:dyDescent="0.25">
      <c r="A4" s="357" t="s">
        <v>52</v>
      </c>
      <c r="B4" s="360" t="s">
        <v>62</v>
      </c>
      <c r="C4" s="363" t="s">
        <v>59</v>
      </c>
      <c r="D4" s="363"/>
      <c r="E4" s="364"/>
      <c r="F4" s="365"/>
    </row>
    <row r="5" spans="1:6" x14ac:dyDescent="0.25">
      <c r="A5" s="358"/>
      <c r="B5" s="361"/>
      <c r="C5" s="109" t="s">
        <v>69</v>
      </c>
      <c r="D5" s="109" t="s">
        <v>151</v>
      </c>
      <c r="E5" s="109" t="s">
        <v>192</v>
      </c>
      <c r="F5" s="108" t="s">
        <v>5</v>
      </c>
    </row>
    <row r="6" spans="1:6" s="106" customFormat="1" ht="15.75" thickBot="1" x14ac:dyDescent="0.3">
      <c r="A6" s="359"/>
      <c r="B6" s="362"/>
      <c r="C6" s="159" t="s">
        <v>23</v>
      </c>
      <c r="D6" s="159" t="s">
        <v>23</v>
      </c>
      <c r="E6" s="255" t="s">
        <v>23</v>
      </c>
      <c r="F6" s="160" t="s">
        <v>23</v>
      </c>
    </row>
    <row r="7" spans="1:6" s="106" customFormat="1" x14ac:dyDescent="0.25">
      <c r="A7" s="155">
        <v>1</v>
      </c>
      <c r="B7" s="156" t="s">
        <v>49</v>
      </c>
      <c r="C7" s="157">
        <f>'VZOREC OBRAČUNA - TOPLOTA'!T7</f>
        <v>0</v>
      </c>
      <c r="D7" s="157">
        <f>'VZOREC OBRAČUNA - EL. ENERGIJA'!O7</f>
        <v>0</v>
      </c>
      <c r="E7" s="157"/>
      <c r="F7" s="158">
        <f>SUM(C7:E7)</f>
        <v>0</v>
      </c>
    </row>
    <row r="8" spans="1:6" s="106" customFormat="1" x14ac:dyDescent="0.25">
      <c r="A8" s="75">
        <v>2</v>
      </c>
      <c r="B8" s="74" t="s">
        <v>48</v>
      </c>
      <c r="C8" s="107">
        <f>'VZOREC OBRAČUNA - TOPLOTA'!T8</f>
        <v>0</v>
      </c>
      <c r="D8" s="107">
        <f>'VZOREC OBRAČUNA - EL. ENERGIJA'!O8</f>
        <v>0</v>
      </c>
      <c r="E8" s="107"/>
      <c r="F8" s="158">
        <f>SUM(C8:E8)</f>
        <v>0</v>
      </c>
    </row>
    <row r="9" spans="1:6" s="106" customFormat="1" x14ac:dyDescent="0.25">
      <c r="A9" s="75">
        <v>3</v>
      </c>
      <c r="B9" s="74" t="s">
        <v>47</v>
      </c>
      <c r="C9" s="107">
        <f>'VZOREC OBRAČUNA - TOPLOTA'!T9</f>
        <v>0</v>
      </c>
      <c r="D9" s="107">
        <f>'VZOREC OBRAČUNA - EL. ENERGIJA'!O9</f>
        <v>0</v>
      </c>
      <c r="E9" s="107"/>
      <c r="F9" s="158">
        <f t="shared" ref="F9:F21" si="0">SUM(C9:E9)</f>
        <v>0</v>
      </c>
    </row>
    <row r="10" spans="1:6" s="106" customFormat="1" x14ac:dyDescent="0.25">
      <c r="A10" s="75">
        <v>4</v>
      </c>
      <c r="B10" s="150" t="s">
        <v>46</v>
      </c>
      <c r="C10" s="107">
        <f>'VZOREC OBRAČUNA - TOPLOTA'!T10</f>
        <v>0</v>
      </c>
      <c r="D10" s="107">
        <f>'VZOREC OBRAČUNA - EL. ENERGIJA'!O10</f>
        <v>0</v>
      </c>
      <c r="E10" s="107"/>
      <c r="F10" s="158">
        <f t="shared" si="0"/>
        <v>0</v>
      </c>
    </row>
    <row r="11" spans="1:6" s="106" customFormat="1" x14ac:dyDescent="0.25">
      <c r="A11" s="75">
        <v>5</v>
      </c>
      <c r="B11" s="150" t="s">
        <v>45</v>
      </c>
      <c r="C11" s="107">
        <f>'VZOREC OBRAČUNA - TOPLOTA'!T11</f>
        <v>0</v>
      </c>
      <c r="D11" s="107">
        <f>'VZOREC OBRAČUNA - EL. ENERGIJA'!O11</f>
        <v>0</v>
      </c>
      <c r="E11" s="107"/>
      <c r="F11" s="158">
        <f t="shared" si="0"/>
        <v>0</v>
      </c>
    </row>
    <row r="12" spans="1:6" s="106" customFormat="1" x14ac:dyDescent="0.25">
      <c r="A12" s="75">
        <v>6</v>
      </c>
      <c r="B12" s="150" t="s">
        <v>44</v>
      </c>
      <c r="C12" s="107">
        <f>'VZOREC OBRAČUNA - TOPLOTA'!T12</f>
        <v>0</v>
      </c>
      <c r="D12" s="107">
        <f>'VZOREC OBRAČUNA - EL. ENERGIJA'!O12</f>
        <v>0</v>
      </c>
      <c r="E12" s="107"/>
      <c r="F12" s="158">
        <f t="shared" si="0"/>
        <v>0</v>
      </c>
    </row>
    <row r="13" spans="1:6" s="106" customFormat="1" x14ac:dyDescent="0.25">
      <c r="A13" s="75">
        <v>7</v>
      </c>
      <c r="B13" s="150" t="s">
        <v>43</v>
      </c>
      <c r="C13" s="107">
        <f>'VZOREC OBRAČUNA - TOPLOTA'!T13</f>
        <v>0</v>
      </c>
      <c r="D13" s="107">
        <f>'VZOREC OBRAČUNA - EL. ENERGIJA'!O13</f>
        <v>0</v>
      </c>
      <c r="E13" s="107"/>
      <c r="F13" s="158">
        <f t="shared" si="0"/>
        <v>0</v>
      </c>
    </row>
    <row r="14" spans="1:6" s="106" customFormat="1" x14ac:dyDescent="0.25">
      <c r="A14" s="75">
        <v>8</v>
      </c>
      <c r="B14" s="150" t="s">
        <v>42</v>
      </c>
      <c r="C14" s="107">
        <f>'VZOREC OBRAČUNA - TOPLOTA'!T14</f>
        <v>0</v>
      </c>
      <c r="D14" s="107">
        <f>'VZOREC OBRAČUNA - EL. ENERGIJA'!O14</f>
        <v>0</v>
      </c>
      <c r="E14" s="107"/>
      <c r="F14" s="158">
        <f t="shared" si="0"/>
        <v>0</v>
      </c>
    </row>
    <row r="15" spans="1:6" s="106" customFormat="1" x14ac:dyDescent="0.25">
      <c r="A15" s="75">
        <v>9</v>
      </c>
      <c r="B15" s="150" t="s">
        <v>41</v>
      </c>
      <c r="C15" s="107">
        <f>'VZOREC OBRAČUNA - TOPLOTA'!T15</f>
        <v>0</v>
      </c>
      <c r="D15" s="107">
        <f>'VZOREC OBRAČUNA - EL. ENERGIJA'!O15</f>
        <v>0</v>
      </c>
      <c r="E15" s="107"/>
      <c r="F15" s="158">
        <f t="shared" si="0"/>
        <v>0</v>
      </c>
    </row>
    <row r="16" spans="1:6" s="106" customFormat="1" x14ac:dyDescent="0.25">
      <c r="A16" s="75">
        <v>10</v>
      </c>
      <c r="B16" s="150" t="s">
        <v>40</v>
      </c>
      <c r="C16" s="107">
        <f>'VZOREC OBRAČUNA - TOPLOTA'!T16</f>
        <v>0</v>
      </c>
      <c r="D16" s="107">
        <f>'VZOREC OBRAČUNA - EL. ENERGIJA'!O16</f>
        <v>0</v>
      </c>
      <c r="E16" s="107"/>
      <c r="F16" s="158">
        <f t="shared" si="0"/>
        <v>0</v>
      </c>
    </row>
    <row r="17" spans="1:6" s="106" customFormat="1" x14ac:dyDescent="0.25">
      <c r="A17" s="75">
        <v>11</v>
      </c>
      <c r="B17" s="150" t="s">
        <v>39</v>
      </c>
      <c r="C17" s="107">
        <f>'VZOREC OBRAČUNA - TOPLOTA'!T17</f>
        <v>0</v>
      </c>
      <c r="D17" s="107">
        <f>'VZOREC OBRAČUNA - EL. ENERGIJA'!O17</f>
        <v>0</v>
      </c>
      <c r="E17" s="107"/>
      <c r="F17" s="158">
        <f t="shared" si="0"/>
        <v>0</v>
      </c>
    </row>
    <row r="18" spans="1:6" s="106" customFormat="1" x14ac:dyDescent="0.25">
      <c r="A18" s="75">
        <v>12</v>
      </c>
      <c r="B18" s="150" t="s">
        <v>38</v>
      </c>
      <c r="C18" s="107">
        <f>'VZOREC OBRAČUNA - TOPLOTA'!T18</f>
        <v>0</v>
      </c>
      <c r="D18" s="107">
        <f>'VZOREC OBRAČUNA - EL. ENERGIJA'!O18</f>
        <v>0</v>
      </c>
      <c r="E18" s="107"/>
      <c r="F18" s="158">
        <f t="shared" si="0"/>
        <v>0</v>
      </c>
    </row>
    <row r="19" spans="1:6" s="106" customFormat="1" x14ac:dyDescent="0.25">
      <c r="A19" s="75">
        <v>13</v>
      </c>
      <c r="B19" s="150" t="s">
        <v>37</v>
      </c>
      <c r="C19" s="107">
        <f>'VZOREC OBRAČUNA - TOPLOTA'!T19</f>
        <v>0</v>
      </c>
      <c r="D19" s="107">
        <f>'VZOREC OBRAČUNA - EL. ENERGIJA'!O19</f>
        <v>0</v>
      </c>
      <c r="E19" s="107"/>
      <c r="F19" s="158">
        <f t="shared" si="0"/>
        <v>0</v>
      </c>
    </row>
    <row r="20" spans="1:6" s="106" customFormat="1" x14ac:dyDescent="0.25">
      <c r="A20" s="75">
        <v>14</v>
      </c>
      <c r="B20" s="150" t="s">
        <v>36</v>
      </c>
      <c r="C20" s="107">
        <f>'VZOREC OBRAČUNA - TOPLOTA'!T20</f>
        <v>0</v>
      </c>
      <c r="D20" s="107">
        <f>'VZOREC OBRAČUNA - EL. ENERGIJA'!O20</f>
        <v>0</v>
      </c>
      <c r="E20" s="107"/>
      <c r="F20" s="158">
        <f t="shared" si="0"/>
        <v>0</v>
      </c>
    </row>
    <row r="21" spans="1:6" s="106" customFormat="1" ht="15.75" thickBot="1" x14ac:dyDescent="0.3">
      <c r="A21" s="77">
        <v>15</v>
      </c>
      <c r="B21" s="151" t="s">
        <v>124</v>
      </c>
      <c r="C21" s="152">
        <f>'VZOREC OBRAČUNA - TOPLOTA'!T21</f>
        <v>0</v>
      </c>
      <c r="D21" s="152">
        <f>'VZOREC OBRAČUNA - EL. ENERGIJA'!O21</f>
        <v>0</v>
      </c>
      <c r="E21" s="152"/>
      <c r="F21" s="158">
        <f t="shared" si="0"/>
        <v>0</v>
      </c>
    </row>
    <row r="22" spans="1:6" ht="15.75" thickBot="1" x14ac:dyDescent="0.3">
      <c r="A22" s="350" t="s">
        <v>5</v>
      </c>
      <c r="B22" s="351"/>
      <c r="C22" s="153">
        <f>SUM(C7:C21)</f>
        <v>0</v>
      </c>
      <c r="D22" s="153">
        <f>SUM(D7:D21)</f>
        <v>0</v>
      </c>
      <c r="E22" s="256"/>
      <c r="F22" s="154">
        <f>SUM(F7:F21)</f>
        <v>0</v>
      </c>
    </row>
    <row r="24" spans="1:6" x14ac:dyDescent="0.25">
      <c r="A24" s="105" t="s">
        <v>68</v>
      </c>
    </row>
    <row r="25" spans="1:6" x14ac:dyDescent="0.25">
      <c r="A25" s="105" t="s">
        <v>67</v>
      </c>
    </row>
    <row r="27" spans="1:6" x14ac:dyDescent="0.25">
      <c r="A27" s="104"/>
    </row>
    <row r="28" spans="1:6" x14ac:dyDescent="0.25">
      <c r="A28" s="104"/>
    </row>
    <row r="30" spans="1:6" x14ac:dyDescent="0.25">
      <c r="A30" s="104"/>
    </row>
  </sheetData>
  <mergeCells count="6">
    <mergeCell ref="A22:B22"/>
    <mergeCell ref="A1:D1"/>
    <mergeCell ref="A3:F3"/>
    <mergeCell ref="A4:A6"/>
    <mergeCell ref="B4:B6"/>
    <mergeCell ref="C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5</vt:i4>
      </vt:variant>
    </vt:vector>
  </HeadingPairs>
  <TitlesOfParts>
    <vt:vector size="29" baseType="lpstr">
      <vt:lpstr>PROGRAM IZVAJANJA</vt:lpstr>
      <vt:lpstr>OBJEKTI IN REFERENČNE KOLIČINE</vt:lpstr>
      <vt:lpstr>UKREPI - SPLOŠNE ZAHTEVE</vt:lpstr>
      <vt:lpstr>ENERGETSKO UPRAVLJANJE</vt:lpstr>
      <vt:lpstr>UKREPI (PO OBJEKTIH)</vt:lpstr>
      <vt:lpstr>OB1</vt:lpstr>
      <vt:lpstr>OB2</vt:lpstr>
      <vt:lpstr>OB3</vt:lpstr>
      <vt:lpstr>OB4</vt:lpstr>
      <vt:lpstr>OB5</vt:lpstr>
      <vt:lpstr>OB6</vt:lpstr>
      <vt:lpstr>OB7</vt:lpstr>
      <vt:lpstr>OB8</vt:lpstr>
      <vt:lpstr>OB9</vt:lpstr>
      <vt:lpstr>OB10</vt:lpstr>
      <vt:lpstr>OB11</vt:lpstr>
      <vt:lpstr>OB12</vt:lpstr>
      <vt:lpstr>OB13</vt:lpstr>
      <vt:lpstr>OB14</vt:lpstr>
      <vt:lpstr>OB15</vt:lpstr>
      <vt:lpstr>UKREPI (SKUPAJ)</vt:lpstr>
      <vt:lpstr>VZOREC OBRAČUNA - TOPLOTA</vt:lpstr>
      <vt:lpstr>VZOREC OBRAČUNA - EL. ENERGIJA</vt:lpstr>
      <vt:lpstr>VZOREC OBRAČUNA - SKUPAJ</vt:lpstr>
      <vt:lpstr>'ENERGETSKO UPRAVLJANJE'!Področje_tiskanja</vt:lpstr>
      <vt:lpstr>'UKREPI - SPLOŠNE ZAHTEVE'!Področje_tiskanja</vt:lpstr>
      <vt:lpstr>'UKREPI (PO OBJEKTIH)'!Področje_tiskanja</vt:lpstr>
      <vt:lpstr>'UKREPI (SKUPAJ)'!Področje_tiskanja</vt:lpstr>
      <vt:lpstr>'VZOREC OBRAČUNA - TOPLOTA'!Področje_tiskanja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2016-08-16T18:35:48Z</dcterms:modified>
</cp:coreProperties>
</file>